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-12" yWindow="768" windowWidth="16608" windowHeight="7428" tabRatio="940" activeTab="2"/>
  </bookViews>
  <sheets>
    <sheet name="info" sheetId="1" r:id="rId1"/>
    <sheet name="1st quarter Mark S  " sheetId="23" r:id="rId2"/>
    <sheet name="1st quarter report " sheetId="18" r:id="rId3"/>
    <sheet name="Top Performers" sheetId="3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1" hidden="1">'1st quarter Mark S  '!$A$3:$Q$4</definedName>
    <definedName name="_xlnm._FilterDatabase" localSheetId="0" hidden="1">info!$B$2:$O$32</definedName>
    <definedName name="eee">#REF!</definedName>
    <definedName name="name1a">info!$D$3:$D$30</definedName>
    <definedName name="name1B">[1]info!$D$3:$D$26</definedName>
    <definedName name="name1c">[2]info!$D$3:$D$30</definedName>
    <definedName name="name1d">[3]info!$D$3:$D$30</definedName>
    <definedName name="name1e">[4]info!$D$3:$D$30</definedName>
    <definedName name="name1F">[5]info!$D$3:$D$25</definedName>
    <definedName name="name1g">[6]info!$D$3:$D$26</definedName>
    <definedName name="name2A">[7]info!$D$3:$D$30</definedName>
    <definedName name="name2B">[8]info!$D$3:$D$30</definedName>
    <definedName name="name2c">[9]info!$D$3:$D$30</definedName>
    <definedName name="name2e">[10]info!$D$3:$D$20</definedName>
    <definedName name="name2F">[11]info!$D$3:$D$30</definedName>
    <definedName name="name3e">[12]info!$D$4:$D$50</definedName>
    <definedName name="name3F">[13]info!$D$3:$D$25</definedName>
    <definedName name="name4E">[14]info!$D$3:$D$25</definedName>
    <definedName name="name4f">[15]info!$D$3:$D$25</definedName>
    <definedName name="name5b">[16]info!$D$3:$D$25</definedName>
    <definedName name="name6b">[17]info!$D$3:$D$20</definedName>
    <definedName name="name7b">[18]info!$D$3:$D$20</definedName>
    <definedName name="name8B">[19]info!$D$3:$D$15</definedName>
    <definedName name="subject">#REF!</definedName>
    <definedName name="subjects">#REF!</definedName>
  </definedNames>
  <calcPr calcId="144525"/>
</workbook>
</file>

<file path=xl/calcChain.xml><?xml version="1.0" encoding="utf-8"?>
<calcChain xmlns="http://schemas.openxmlformats.org/spreadsheetml/2006/main">
  <c r="L7" i="23" l="1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B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A25" i="1" l="1"/>
  <c r="A33" i="1" l="1"/>
  <c r="A34" i="1"/>
  <c r="B5" i="23" l="1"/>
  <c r="B6" i="23"/>
  <c r="A26" i="1"/>
  <c r="A27" i="1"/>
  <c r="A28" i="1"/>
  <c r="A29" i="1"/>
  <c r="A30" i="1"/>
  <c r="A31" i="1"/>
  <c r="A32" i="1"/>
  <c r="H11" i="18" l="1"/>
  <c r="K11" i="18" s="1"/>
  <c r="H12" i="18"/>
  <c r="K12" i="18" s="1"/>
  <c r="H10" i="18"/>
  <c r="K10" i="18" s="1"/>
  <c r="H7" i="18" l="1"/>
  <c r="K7" i="18" s="1"/>
  <c r="H8" i="18"/>
  <c r="K8" i="18" s="1"/>
  <c r="F16" i="18" l="1"/>
  <c r="A3" i="1" l="1"/>
  <c r="L6" i="23" l="1"/>
  <c r="L5" i="23"/>
  <c r="H14" i="18" l="1"/>
  <c r="K14" i="18" s="1"/>
  <c r="H13" i="18"/>
  <c r="H9" i="18"/>
  <c r="K9" i="18" s="1"/>
  <c r="L4" i="23"/>
  <c r="K16" i="18" l="1"/>
  <c r="K13" i="18"/>
  <c r="H16" i="18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D2" i="18" l="1"/>
</calcChain>
</file>

<file path=xl/sharedStrings.xml><?xml version="1.0" encoding="utf-8"?>
<sst xmlns="http://schemas.openxmlformats.org/spreadsheetml/2006/main" count="454" uniqueCount="242">
  <si>
    <t>ID</t>
  </si>
  <si>
    <t>Iqama</t>
  </si>
  <si>
    <t>English</t>
  </si>
  <si>
    <t>Math</t>
  </si>
  <si>
    <t>Student ID:</t>
  </si>
  <si>
    <t>A+</t>
  </si>
  <si>
    <t>Physical Education</t>
  </si>
  <si>
    <t xml:space="preserve">Conduct </t>
  </si>
  <si>
    <t>F</t>
  </si>
  <si>
    <t>D</t>
  </si>
  <si>
    <t>D+</t>
  </si>
  <si>
    <t>C</t>
  </si>
  <si>
    <t>C+</t>
  </si>
  <si>
    <t>B</t>
  </si>
  <si>
    <t>B+</t>
  </si>
  <si>
    <t>A</t>
  </si>
  <si>
    <t>student Name :</t>
  </si>
  <si>
    <t>Grade:</t>
  </si>
  <si>
    <t xml:space="preserve">Subject </t>
  </si>
  <si>
    <t xml:space="preserve">Marks </t>
  </si>
  <si>
    <t xml:space="preserve">Grade </t>
  </si>
  <si>
    <t xml:space="preserve">Science </t>
  </si>
  <si>
    <t xml:space="preserve">Arabic </t>
  </si>
  <si>
    <t xml:space="preserve">Social Studies </t>
  </si>
  <si>
    <t xml:space="preserve">Computer </t>
  </si>
  <si>
    <t xml:space="preserve">French </t>
  </si>
  <si>
    <t xml:space="preserve">Islamic Studies </t>
  </si>
  <si>
    <t xml:space="preserve">Total </t>
  </si>
  <si>
    <t xml:space="preserve">Art </t>
  </si>
  <si>
    <t xml:space="preserve">Saudi History </t>
  </si>
  <si>
    <t>Attendance</t>
  </si>
  <si>
    <t xml:space="preserve">School Principal </t>
  </si>
  <si>
    <t xml:space="preserve">Marks Obtained </t>
  </si>
  <si>
    <t>1A</t>
  </si>
  <si>
    <t>Total</t>
  </si>
  <si>
    <t>الخرج</t>
  </si>
  <si>
    <t>Grade</t>
  </si>
  <si>
    <t>أردني</t>
  </si>
  <si>
    <t>EYAD AHMED NAZMI ABDELATTI</t>
  </si>
  <si>
    <t>اردني</t>
  </si>
  <si>
    <t>HAZIM AYMAN REBHI KHADER</t>
  </si>
  <si>
    <t>SATAM. H A.KH M.ALAJMI</t>
  </si>
  <si>
    <t>ALI  BASSAM NASSIF</t>
  </si>
  <si>
    <t>KARIM AHMED FAWZY HASSAN GHONIM</t>
  </si>
  <si>
    <t>MOHAMED TARIQ MUSTAFA KAMAL</t>
  </si>
  <si>
    <t>ZEYAAD ATEF ALI IBRAHIM MOHAMED</t>
  </si>
  <si>
    <t>Date of birth</t>
  </si>
  <si>
    <t>Grading key</t>
  </si>
  <si>
    <t>-</t>
  </si>
  <si>
    <t xml:space="preserve">&lt;60% </t>
  </si>
  <si>
    <t>No</t>
  </si>
  <si>
    <t>Student’s name</t>
  </si>
  <si>
    <t>Nationality</t>
  </si>
  <si>
    <t>Passport</t>
  </si>
  <si>
    <t xml:space="preserve">Place of birth </t>
  </si>
  <si>
    <t>Father's mob</t>
  </si>
  <si>
    <t>Mother's mob</t>
  </si>
  <si>
    <t>Address</t>
  </si>
  <si>
    <t>Previous School</t>
  </si>
  <si>
    <t xml:space="preserve">  اسم الطالب </t>
  </si>
  <si>
    <t xml:space="preserve"> الجنسية </t>
  </si>
  <si>
    <t>الإقامة</t>
  </si>
  <si>
    <t>جواز السفر</t>
  </si>
  <si>
    <t>تاريخ الميلاد</t>
  </si>
  <si>
    <t>YOUSIF SAMI MOHAMMED JIBREEL</t>
  </si>
  <si>
    <t>ELHARITH AHMED ALI HASSAN GHNEIMAT</t>
  </si>
  <si>
    <t xml:space="preserve">HUSAM MUHAMMED ABDELFATTAH MAHMOUD ABOUZEID  </t>
  </si>
  <si>
    <t>SABRY AHMED SABRY ABDELKAWY ELGAMAL</t>
  </si>
  <si>
    <t>FARES MOHAMED ABDELMONEM IBRAHIM SALEM</t>
  </si>
  <si>
    <t>MOAMEN ISLAM ABDELMOAMEN ABDELFATTAH IBRAHIM</t>
  </si>
  <si>
    <t>MOHAMED AHMED SALAHELDIEN AHMED</t>
  </si>
  <si>
    <t xml:space="preserve">MOHAMED KHALED RAHMY  ABDELRAHMAN </t>
  </si>
  <si>
    <t>MOHAMED KHALID HEMDAN ALOSAIMY</t>
  </si>
  <si>
    <t>WENDI SAAD WENDI ALENAZY</t>
  </si>
  <si>
    <t>EYAD SHRIEF RAGAB AWAD ATTIA</t>
  </si>
  <si>
    <t>Egypt</t>
  </si>
  <si>
    <t>Egyptian</t>
  </si>
  <si>
    <t>سعودي</t>
  </si>
  <si>
    <t>سوري</t>
  </si>
  <si>
    <t>YOUSEF ESSAM ABDELRAHIM</t>
  </si>
  <si>
    <t>AHMED MOHAMED ALI ABD ELFATTAH ELSAYED</t>
  </si>
  <si>
    <t>AHMED MOHAMED ELKOTB ABDELMAGID</t>
  </si>
  <si>
    <t>MOSTAFA SABRY AHMED MOHAMED OMAR</t>
  </si>
  <si>
    <t>مصري</t>
  </si>
  <si>
    <t>YOUSEF MOHAMMED ABDELMONIEM IBRAHIM ALI</t>
  </si>
  <si>
    <t>Student's name</t>
  </si>
  <si>
    <t>1st Q</t>
  </si>
  <si>
    <t>2nd Q</t>
  </si>
  <si>
    <t>1A    Top Performers</t>
  </si>
  <si>
    <t>ABDELFATTAH ALY ABDELFATTAH BASIOUNY</t>
  </si>
  <si>
    <t>AHMED ABDELMONEIM MOHAMED</t>
  </si>
  <si>
    <t>AHMED ESAM ROSHDY ELZAHAR</t>
  </si>
  <si>
    <t>AHMED MOHAMMED BEDRAN ABDOU ELSAID ELNAGAR</t>
  </si>
  <si>
    <t>AHMED MOHAMMED KAMEL  MAHMOUD FOUDA</t>
  </si>
  <si>
    <t>AHMED YASSER SAMIR ELMADAWE</t>
  </si>
  <si>
    <t>AMMAR ABDELSALAM GHAZY</t>
  </si>
  <si>
    <t>ELMOATAZBELLAH WAGDY RAGAB AHMED</t>
  </si>
  <si>
    <t>EYAD SAYED SAID SABER</t>
  </si>
  <si>
    <t>FAHD MOHAMED ABDALLAH  AL-OTAY</t>
  </si>
  <si>
    <t>IBRAHIM MOHAMED ABDELMOUNIM ELSAKHAWY</t>
  </si>
  <si>
    <t>ISLAM AHMED MOHAMMED FAHMY ELKADY</t>
  </si>
  <si>
    <t>IYAD EMAD AWADALLAH ABDELAZIZ AWADALLAH</t>
  </si>
  <si>
    <t>MALEK AHMED MAHMOUD MOHAMED AHMED</t>
  </si>
  <si>
    <t>MALEK HAMDY AHMED AHMED  ELSHIKH</t>
  </si>
  <si>
    <t>MOHAMED RAMI IBRAHIM ABDELMEGID HAMED</t>
  </si>
  <si>
    <t>MOHAMED SAMY ABDELSAMIE NOURELDIN RADWAN</t>
  </si>
  <si>
    <t>OMER KHALID ABBAS MOHAMED ELHASHMI</t>
  </si>
  <si>
    <t>RAKAN MOTAAB BIN GWEAD BIN HAMED ELDOSARY</t>
  </si>
  <si>
    <t>WALEED KHALED FAROQ SABBAH</t>
  </si>
  <si>
    <t>WESSEM MOHAMMED MUSTAFA</t>
  </si>
  <si>
    <t>YOUSEF ANAS YOUSEF AL REYAHI</t>
  </si>
  <si>
    <t>YOUSSEF TAMER MOHAMED MOHAMED HASSAN</t>
  </si>
  <si>
    <t>YOUSSEF MOHAMED Ibrahim ELMOURSI</t>
  </si>
  <si>
    <t>SUDAN</t>
  </si>
  <si>
    <t>SAUDI</t>
  </si>
  <si>
    <t>Jordonian</t>
  </si>
  <si>
    <t>SYRIAN</t>
  </si>
  <si>
    <t>A08274127</t>
  </si>
  <si>
    <t>P00509649</t>
  </si>
  <si>
    <t>A13933220</t>
  </si>
  <si>
    <t>A15613238</t>
  </si>
  <si>
    <t>A03273663</t>
  </si>
  <si>
    <t>A07340005</t>
  </si>
  <si>
    <t>A15936492</t>
  </si>
  <si>
    <t>A03644920</t>
  </si>
  <si>
    <t>A10221231</t>
  </si>
  <si>
    <t>N162713</t>
  </si>
  <si>
    <t>A03659854</t>
  </si>
  <si>
    <t>A06007498</t>
  </si>
  <si>
    <t>A15513563</t>
  </si>
  <si>
    <t>A02406325</t>
  </si>
  <si>
    <t>C0755386</t>
  </si>
  <si>
    <t>L527993</t>
  </si>
  <si>
    <t>N004800707</t>
  </si>
  <si>
    <t>A12967901</t>
  </si>
  <si>
    <t>A12718478</t>
  </si>
  <si>
    <t>12-2-1432</t>
  </si>
  <si>
    <t>30-3-1431</t>
  </si>
  <si>
    <t>المنوفية</t>
  </si>
  <si>
    <t>السودان</t>
  </si>
  <si>
    <t>الدقهلية</t>
  </si>
  <si>
    <t>الغربية</t>
  </si>
  <si>
    <t>السعودية</t>
  </si>
  <si>
    <t>حوطة بني تميم</t>
  </si>
  <si>
    <t>الرياض</t>
  </si>
  <si>
    <t>الشرقية</t>
  </si>
  <si>
    <t>شبين الكوم المنوفية</t>
  </si>
  <si>
    <t>البحيرة</t>
  </si>
  <si>
    <t>ALKHARJ</t>
  </si>
  <si>
    <t>Amman</t>
  </si>
  <si>
    <t>ISMAILIA</t>
  </si>
  <si>
    <t>0508581361</t>
  </si>
  <si>
    <t>0559371628</t>
  </si>
  <si>
    <t>0547185450</t>
  </si>
  <si>
    <t>0553946209</t>
  </si>
  <si>
    <t>0583210726</t>
  </si>
  <si>
    <t>0543200235</t>
  </si>
  <si>
    <t>0505102683</t>
  </si>
  <si>
    <t>0560788678</t>
  </si>
  <si>
    <t>0505104813</t>
  </si>
  <si>
    <t>0567199166</t>
  </si>
  <si>
    <t>0508009911</t>
  </si>
  <si>
    <t>0549053806</t>
  </si>
  <si>
    <t>0547185266</t>
  </si>
  <si>
    <t>0566379946</t>
  </si>
  <si>
    <t>0562493155</t>
  </si>
  <si>
    <t>0506426279</t>
  </si>
  <si>
    <t>0509052439</t>
  </si>
  <si>
    <t>0508616664</t>
  </si>
  <si>
    <t>0537121049</t>
  </si>
  <si>
    <t>0500152083</t>
  </si>
  <si>
    <t>0536383960</t>
  </si>
  <si>
    <t>0538168292</t>
  </si>
  <si>
    <t>0557057796</t>
  </si>
  <si>
    <t>0550175779</t>
  </si>
  <si>
    <t>0506799083</t>
  </si>
  <si>
    <t>0545046828</t>
  </si>
  <si>
    <t>0551179932</t>
  </si>
  <si>
    <t>0593456344</t>
  </si>
  <si>
    <t>0551378002</t>
  </si>
  <si>
    <t>0504499720</t>
  </si>
  <si>
    <t>0562550200</t>
  </si>
  <si>
    <t>0556413077</t>
  </si>
  <si>
    <t>0542890600</t>
  </si>
  <si>
    <t>0541277907</t>
  </si>
  <si>
    <t>0594597244</t>
  </si>
  <si>
    <t>0503310555</t>
  </si>
  <si>
    <t>0533146735</t>
  </si>
  <si>
    <t>0502282523</t>
  </si>
  <si>
    <t>0550363038</t>
  </si>
  <si>
    <t>الخالدية شارع الثلاثين الخرج</t>
  </si>
  <si>
    <t>سكن مستشفي الملك خالد الخرج</t>
  </si>
  <si>
    <t>سوق الخضرة الجديد الخرج</t>
  </si>
  <si>
    <t>حي الخالدية الخرج</t>
  </si>
  <si>
    <t>شارع الستين حي السلام الخرج</t>
  </si>
  <si>
    <t>الدلم الصحنة</t>
  </si>
  <si>
    <t>الخرج حي المنتزه شارع المحمل</t>
  </si>
  <si>
    <t>الخرج حي العزيزية دوار العزيزية</t>
  </si>
  <si>
    <t>الصحنة الخرج</t>
  </si>
  <si>
    <t>شارع الستين الخرج</t>
  </si>
  <si>
    <t>مستوصف التعاون الأول-حي المنتزه -الخرج</t>
  </si>
  <si>
    <t>الخرج حي الشعبة الخزامي</t>
  </si>
  <si>
    <t>الخرج حي الشعبة أمام مدرسة الأمام البخاري الثانوي</t>
  </si>
  <si>
    <t>مستشفي الملك خالد الخرج</t>
  </si>
  <si>
    <t>حي الشعبة</t>
  </si>
  <si>
    <t>الهياثم طريق الملك فيصل</t>
  </si>
  <si>
    <t>شارع سعد بن معاذ - الخرج</t>
  </si>
  <si>
    <t>العليا - طريق الملك فهد - الخرج</t>
  </si>
  <si>
    <t>الخرج بجوار البرج عمارة الراجحي</t>
  </si>
  <si>
    <t>ال ياسر القرانية</t>
  </si>
  <si>
    <t>المطورون</t>
  </si>
  <si>
    <t>روضة الازدهار السعودية</t>
  </si>
  <si>
    <t>مدرسة خالد بن الوليد الهياثم</t>
  </si>
  <si>
    <t>عبدالفتاح علي عبدالفتاح حشيش</t>
  </si>
  <si>
    <t>احمد عبدالمنعم الصادق محمد</t>
  </si>
  <si>
    <t>احمد عصام رشدي الزهار</t>
  </si>
  <si>
    <t>احمد محمد بدران النجار</t>
  </si>
  <si>
    <t>احمد محمد كامل محمود فوده</t>
  </si>
  <si>
    <t>احمد ياسر سمير المعداوي</t>
  </si>
  <si>
    <t>عمار عبدالسلام عبدالله غازي</t>
  </si>
  <si>
    <t>المعتز بالله وجدي رجب غازي</t>
  </si>
  <si>
    <t>اياد سيد سعيد صابر</t>
  </si>
  <si>
    <t>فهد بن محمد بن عبدالله ناصر العتي</t>
  </si>
  <si>
    <t xml:space="preserve">ابراهيم محمد عبدالمنعم السخاوي </t>
  </si>
  <si>
    <t>اسلام احمد محمد فهمي القاضي</t>
  </si>
  <si>
    <t>اياد عماد عوض الله عبدالعزيز عوض الله</t>
  </si>
  <si>
    <t>مالك احمد محمود محمد احمد عبدالله</t>
  </si>
  <si>
    <t>مالك حمدي أحمد أحمد الشيخ</t>
  </si>
  <si>
    <t>محمد رامي ابراهيم دريش</t>
  </si>
  <si>
    <t>محمد سامي عبدالسميع نور الدين رضوان</t>
  </si>
  <si>
    <t>عمر خالد عباس محمد الهاشمي</t>
  </si>
  <si>
    <t>راكان متعب جويعد الدوسري</t>
  </si>
  <si>
    <t>وليد خالد فاروق صباح</t>
  </si>
  <si>
    <t>وسام محمد المصطفي</t>
  </si>
  <si>
    <t>يوسف أنس يوسف الرياحي</t>
  </si>
  <si>
    <t>يوسف تامر محمد محمد حسن</t>
  </si>
  <si>
    <t>يوسف محمد إبراهيم أحمد المرسي</t>
  </si>
  <si>
    <t>سوداني</t>
  </si>
  <si>
    <t>العربية السعودية</t>
  </si>
  <si>
    <t>الأردن</t>
  </si>
  <si>
    <t>Progress Report 2016-2017</t>
  </si>
  <si>
    <r>
      <t>1</t>
    </r>
    <r>
      <rPr>
        <b/>
        <vertAlign val="superscript"/>
        <sz val="17"/>
        <color theme="1"/>
        <rFont val="Arial"/>
        <family val="2"/>
        <scheme val="minor"/>
      </rPr>
      <t>st</t>
    </r>
    <r>
      <rPr>
        <b/>
        <sz val="11"/>
        <color theme="1"/>
        <rFont val="Arial"/>
        <family val="2"/>
        <scheme val="minor"/>
      </rPr>
      <t xml:space="preserve"> Quarter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</si>
</sst>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dd\-mm\-yyyy"/>
  </numFmts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u/>
      <sz val="20"/>
      <color theme="1"/>
      <name val="Arial"/>
      <family val="2"/>
      <scheme val="minor"/>
    </font>
    <font>
      <b/>
      <i/>
      <sz val="12"/>
      <color theme="1"/>
      <name val="Arial"/>
      <family val="2"/>
    </font>
    <font>
      <b/>
      <sz val="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0"/>
      <name val="Arial"/>
      <family val="2"/>
      <scheme val="minor"/>
    </font>
    <font>
      <sz val="9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7"/>
      <color theme="1"/>
      <name val="Arial"/>
      <family val="2"/>
      <scheme val="minor"/>
    </font>
    <font>
      <b/>
      <sz val="21"/>
      <color theme="1"/>
      <name val="Arial"/>
      <family val="2"/>
      <scheme val="minor"/>
    </font>
    <font>
      <b/>
      <vertAlign val="superscript"/>
      <sz val="17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D6ECF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2" borderId="1" applyNumberFormat="0" applyAlignment="0" applyProtection="0"/>
    <xf numFmtId="0" fontId="5" fillId="3" borderId="2" applyNumberFormat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7" fillId="0" borderId="0" xfId="0" applyFont="1" applyAlignment="1">
      <alignment horizontal="left" vertical="center" indent="3" readingOrder="2"/>
    </xf>
    <xf numFmtId="0" fontId="7" fillId="0" borderId="0" xfId="0" applyFont="1"/>
    <xf numFmtId="0" fontId="6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7" fillId="5" borderId="0" xfId="0" applyFont="1" applyFill="1" applyAlignment="1">
      <alignment horizontal="left" vertical="center" indent="3" readingOrder="2"/>
    </xf>
    <xf numFmtId="0" fontId="9" fillId="0" borderId="0" xfId="0" applyFont="1" applyAlignment="1">
      <alignment horizontal="center" vertical="center" readingOrder="2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9" fontId="2" fillId="0" borderId="0" xfId="5" applyFont="1"/>
    <xf numFmtId="9" fontId="2" fillId="0" borderId="4" xfId="5" applyFont="1" applyBorder="1" applyAlignment="1">
      <alignment horizontal="center" vertical="center"/>
    </xf>
    <xf numFmtId="164" fontId="2" fillId="0" borderId="0" xfId="5" applyNumberFormat="1" applyFont="1"/>
    <xf numFmtId="0" fontId="2" fillId="0" borderId="0" xfId="0" applyFont="1" applyAlignment="1">
      <alignment horizontal="left" vertical="center"/>
    </xf>
    <xf numFmtId="0" fontId="13" fillId="0" borderId="0" xfId="0" applyFont="1" applyAlignment="1"/>
    <xf numFmtId="0" fontId="14" fillId="6" borderId="0" xfId="0" applyFont="1" applyFill="1" applyBorder="1" applyAlignment="1">
      <alignment vertical="center"/>
    </xf>
    <xf numFmtId="0" fontId="14" fillId="6" borderId="11" xfId="0" applyFont="1" applyFill="1" applyBorder="1" applyAlignment="1">
      <alignment vertical="center"/>
    </xf>
    <xf numFmtId="0" fontId="14" fillId="6" borderId="0" xfId="1" applyFont="1" applyFill="1" applyBorder="1" applyAlignment="1">
      <alignment horizontal="center" vertical="center" wrapText="1"/>
    </xf>
    <xf numFmtId="0" fontId="15" fillId="7" borderId="4" xfId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left" vertical="center" wrapText="1"/>
    </xf>
    <xf numFmtId="0" fontId="16" fillId="8" borderId="9" xfId="0" applyFont="1" applyFill="1" applyBorder="1" applyAlignment="1">
      <alignment horizontal="left" vertical="center" wrapText="1" readingOrder="1"/>
    </xf>
    <xf numFmtId="0" fontId="14" fillId="8" borderId="9" xfId="0" applyFont="1" applyFill="1" applyBorder="1" applyAlignment="1">
      <alignment horizontal="left" vertical="center"/>
    </xf>
    <xf numFmtId="165" fontId="14" fillId="8" borderId="9" xfId="0" applyNumberFormat="1" applyFont="1" applyFill="1" applyBorder="1" applyAlignment="1">
      <alignment horizontal="left" vertical="center"/>
    </xf>
    <xf numFmtId="49" fontId="14" fillId="8" borderId="9" xfId="0" applyNumberFormat="1" applyFont="1" applyFill="1" applyBorder="1" applyAlignment="1">
      <alignment horizontal="left" vertical="center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4" fillId="8" borderId="10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left" vertical="center" wrapText="1"/>
    </xf>
    <xf numFmtId="0" fontId="16" fillId="8" borderId="10" xfId="0" applyFont="1" applyFill="1" applyBorder="1" applyAlignment="1">
      <alignment horizontal="left" vertical="center" wrapText="1" readingOrder="1"/>
    </xf>
    <xf numFmtId="0" fontId="14" fillId="8" borderId="10" xfId="0" applyFont="1" applyFill="1" applyBorder="1" applyAlignment="1">
      <alignment horizontal="left" vertical="center"/>
    </xf>
    <xf numFmtId="165" fontId="14" fillId="8" borderId="10" xfId="0" applyNumberFormat="1" applyFont="1" applyFill="1" applyBorder="1" applyAlignment="1">
      <alignment horizontal="left" vertical="center"/>
    </xf>
    <xf numFmtId="49" fontId="14" fillId="8" borderId="10" xfId="0" applyNumberFormat="1" applyFont="1" applyFill="1" applyBorder="1" applyAlignment="1">
      <alignment horizontal="left" vertical="center"/>
    </xf>
    <xf numFmtId="0" fontId="14" fillId="8" borderId="10" xfId="0" applyFont="1" applyFill="1" applyBorder="1" applyAlignment="1">
      <alignment horizontal="right" vertical="center"/>
    </xf>
    <xf numFmtId="0" fontId="14" fillId="8" borderId="10" xfId="0" applyFont="1" applyFill="1" applyBorder="1" applyAlignment="1">
      <alignment vertical="center"/>
    </xf>
    <xf numFmtId="0" fontId="14" fillId="6" borderId="0" xfId="0" applyFont="1" applyFill="1" applyBorder="1"/>
    <xf numFmtId="0" fontId="12" fillId="5" borderId="0" xfId="0" applyFont="1" applyFill="1"/>
    <xf numFmtId="0" fontId="17" fillId="5" borderId="0" xfId="0" applyFont="1" applyFill="1"/>
    <xf numFmtId="0" fontId="12" fillId="5" borderId="0" xfId="0" applyFont="1" applyFill="1" applyBorder="1" applyAlignment="1">
      <alignment horizontal="left"/>
    </xf>
    <xf numFmtId="0" fontId="18" fillId="7" borderId="12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9" borderId="13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left" vertical="center"/>
    </xf>
    <xf numFmtId="0" fontId="12" fillId="10" borderId="15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vertical="center"/>
    </xf>
    <xf numFmtId="0" fontId="17" fillId="5" borderId="0" xfId="0" applyFont="1" applyFill="1" applyAlignment="1">
      <alignment vertical="center"/>
    </xf>
    <xf numFmtId="0" fontId="12" fillId="10" borderId="1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vertical="center"/>
    </xf>
    <xf numFmtId="0" fontId="17" fillId="8" borderId="16" xfId="0" applyFont="1" applyFill="1" applyBorder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14" fillId="8" borderId="9" xfId="0" applyFont="1" applyFill="1" applyBorder="1" applyAlignment="1">
      <alignment horizontal="left" vertical="center" readingOrder="2"/>
    </xf>
    <xf numFmtId="165" fontId="14" fillId="8" borderId="9" xfId="0" applyNumberFormat="1" applyFont="1" applyFill="1" applyBorder="1" applyAlignment="1">
      <alignment horizontal="left" vertical="center" readingOrder="2"/>
    </xf>
    <xf numFmtId="0" fontId="14" fillId="8" borderId="10" xfId="0" applyFont="1" applyFill="1" applyBorder="1" applyAlignment="1">
      <alignment horizontal="left" vertical="center" readingOrder="2"/>
    </xf>
    <xf numFmtId="165" fontId="14" fillId="8" borderId="10" xfId="0" applyNumberFormat="1" applyFont="1" applyFill="1" applyBorder="1" applyAlignment="1">
      <alignment horizontal="left" vertical="center" readingOrder="2"/>
    </xf>
    <xf numFmtId="0" fontId="14" fillId="8" borderId="10" xfId="0" applyFont="1" applyFill="1" applyBorder="1" applyAlignment="1">
      <alignment horizontal="left" vertical="center" readingOrder="1"/>
    </xf>
    <xf numFmtId="0" fontId="18" fillId="7" borderId="12" xfId="0" applyFont="1" applyFill="1" applyBorder="1" applyAlignment="1">
      <alignment horizontal="center" vertical="center"/>
    </xf>
    <xf numFmtId="1" fontId="17" fillId="8" borderId="15" xfId="0" applyNumberFormat="1" applyFont="1" applyFill="1" applyBorder="1" applyAlignment="1">
      <alignment vertical="center"/>
    </xf>
    <xf numFmtId="0" fontId="17" fillId="11" borderId="14" xfId="0" applyFont="1" applyFill="1" applyBorder="1" applyAlignment="1">
      <alignment horizontal="left" vertical="center"/>
    </xf>
    <xf numFmtId="0" fontId="17" fillId="11" borderId="15" xfId="0" applyFont="1" applyFill="1" applyBorder="1" applyAlignment="1">
      <alignment horizontal="center" vertical="center"/>
    </xf>
    <xf numFmtId="1" fontId="17" fillId="11" borderId="15" xfId="0" applyNumberFormat="1" applyFont="1" applyFill="1" applyBorder="1" applyAlignment="1">
      <alignment horizontal="left" vertical="center"/>
    </xf>
    <xf numFmtId="0" fontId="17" fillId="11" borderId="14" xfId="0" applyFont="1" applyFill="1" applyBorder="1" applyAlignment="1">
      <alignment horizontal="center" vertical="center"/>
    </xf>
    <xf numFmtId="1" fontId="17" fillId="11" borderId="14" xfId="0" applyNumberFormat="1" applyFont="1" applyFill="1" applyBorder="1" applyAlignment="1">
      <alignment horizontal="left" vertical="center"/>
    </xf>
    <xf numFmtId="0" fontId="2" fillId="12" borderId="4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20" fillId="5" borderId="17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6" xfId="5" applyFont="1" applyBorder="1" applyAlignment="1">
      <alignment horizontal="center" vertical="center"/>
    </xf>
    <xf numFmtId="9" fontId="2" fillId="0" borderId="5" xfId="5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12" borderId="18" xfId="0" applyFont="1" applyFill="1" applyBorder="1" applyAlignment="1">
      <alignment horizontal="center" vertical="center"/>
    </xf>
    <xf numFmtId="0" fontId="2" fillId="12" borderId="19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</cellXfs>
  <cellStyles count="6">
    <cellStyle name="Check Cell 2" xfId="3"/>
    <cellStyle name="Normal" xfId="0" builtinId="0"/>
    <cellStyle name="Normal 2" xfId="4"/>
    <cellStyle name="Normal 3" xfId="1"/>
    <cellStyle name="Output 2" xfId="2"/>
    <cellStyle name="Percent" xfId="5" builtinId="5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horizontal style="thin">
          <color theme="1" tint="0.499984740745262"/>
        </horizontal>
      </border>
    </dxf>
  </dxfs>
  <tableStyles count="2" defaultTableStyle="TableStyleMedium2" defaultPivotStyle="PivotStyleLight16">
    <tableStyle name="Eman" table="0" count="1">
      <tableStyleElement type="wholeTable" dxfId="1"/>
    </tableStyle>
    <tableStyle name="eman7" table="0" count="1">
      <tableStyleElement type="wholeTable" dxfId="0"/>
    </tableStyle>
  </tableStyles>
  <colors>
    <mruColors>
      <color rgb="FFEDF6F9"/>
      <color rgb="FFFFFFFF"/>
      <color rgb="FFF9FC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1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1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1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1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1F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1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2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2B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2C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2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2F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3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3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4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4F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5B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6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7B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ANY/Downloads/8B%20fir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AHMED MAHMOUD MANSOUR MOHAMED MANSOUR</v>
          </cell>
        </row>
        <row r="4">
          <cell r="D4" t="str">
            <v>MOHAMMED ABDELMONEM ZAINELABDIN AHMED</v>
          </cell>
        </row>
        <row r="5">
          <cell r="D5" t="str">
            <v>AHMED KARIM MOHAMED ABDELMONEM ADS</v>
          </cell>
        </row>
        <row r="6">
          <cell r="D6" t="str">
            <v>AKRAM SADAM HUSSEIN HSAN ALDOMI</v>
          </cell>
        </row>
        <row r="7">
          <cell r="D7" t="str">
            <v>AHMAD MOHAMMAD SALAMEH J. ALJARIRI ALHESAN</v>
          </cell>
        </row>
        <row r="8">
          <cell r="D8" t="str">
            <v>AHMAD RIBHI TAHA MOHAMED ISSA</v>
          </cell>
        </row>
        <row r="9">
          <cell r="D9" t="str">
            <v>HOSSAM HASSAN IBRAHIM HASSAN ALFIQI</v>
          </cell>
        </row>
        <row r="10">
          <cell r="D10" t="str">
            <v>TORKY MAMDOUH RAHIL ALENAZY</v>
          </cell>
        </row>
        <row r="11">
          <cell r="D11" t="str">
            <v>HAMAD BIN ABDALLAH HAMAD AAL SOLIMAN</v>
          </cell>
        </row>
        <row r="12">
          <cell r="D12" t="str">
            <v>YAMAN AYMAN MOHAMED FARAG ALLAH</v>
          </cell>
        </row>
        <row r="13">
          <cell r="D13" t="str">
            <v xml:space="preserve"> AARIB MOHAMMED SHAIK</v>
          </cell>
        </row>
        <row r="14">
          <cell r="D14" t="str">
            <v>ABDUILAH MOHAMAD AYMAN SALKINI</v>
          </cell>
        </row>
        <row r="15">
          <cell r="D15" t="str">
            <v>ABDELRAHMAN MAHMOUD MOHAMED ZAKY ALGHAMRY</v>
          </cell>
        </row>
        <row r="16">
          <cell r="D16" t="str">
            <v>ABDALLAH EYAD MUSTAFA ISSA</v>
          </cell>
        </row>
        <row r="17">
          <cell r="D17" t="str">
            <v>ABDULLAH AMMAR HUSEIN HUSEIN WAHBAN</v>
          </cell>
        </row>
        <row r="18">
          <cell r="D18" t="str">
            <v xml:space="preserve">ABDULWAHAB FAISAL  ABDULWAHAB ALMUSTAFA </v>
          </cell>
        </row>
        <row r="19">
          <cell r="D19" t="str">
            <v>OMAR MOHAMMED MOUSA ALSTL</v>
          </cell>
        </row>
        <row r="20">
          <cell r="D20" t="str">
            <v>MOHAMED YASIR FADL ALLAH MUHAMMED</v>
          </cell>
        </row>
        <row r="21">
          <cell r="D21" t="str">
            <v>MOOMEN ABUOBEIDA MOHAMED ELEMAM</v>
          </cell>
        </row>
        <row r="22">
          <cell r="D22" t="str">
            <v>MUTWEKEL ABDELELAH AHMED GASM ALSEID</v>
          </cell>
        </row>
        <row r="23">
          <cell r="D23" t="str">
            <v xml:space="preserve">MOHAMED EKRAMY MOHAMED SALEH ALI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ANAS MOHAMED ABDULHAMID ALI MOHAMAD</v>
          </cell>
        </row>
        <row r="4">
          <cell r="D4" t="str">
            <v>AL RYAN MOHAMMED AMEN ABO SHANAB</v>
          </cell>
        </row>
        <row r="5">
          <cell r="D5" t="str">
            <v>ZEYAD AHMED DEYAB AWAD</v>
          </cell>
        </row>
        <row r="6">
          <cell r="D6" t="str">
            <v>ABDELHAMID MOHSEN AHMED MOHAMED ALI</v>
          </cell>
        </row>
        <row r="7">
          <cell r="D7" t="str">
            <v>RADWAN BASSAM SALAMEH</v>
          </cell>
        </row>
        <row r="8">
          <cell r="D8" t="str">
            <v>OMAR NABIL FATHY ELSOULY</v>
          </cell>
        </row>
        <row r="9">
          <cell r="D9" t="str">
            <v>YOUSSEF IBRAHIM SAMIR GAD ELOSLLY</v>
          </cell>
        </row>
        <row r="10">
          <cell r="D10" t="str">
            <v>YEHIA MOHAMED IBRAHIM GAD DEIF</v>
          </cell>
        </row>
        <row r="11">
          <cell r="D11" t="str">
            <v>MOHAMED SAMI MOHAMED YOUSIF MOHAMED</v>
          </cell>
        </row>
        <row r="12">
          <cell r="D12" t="str">
            <v>MOHAMED KHALED ABDALLA ELSAYED KASEM</v>
          </cell>
        </row>
        <row r="13">
          <cell r="D13" t="str">
            <v>MOHAMED HOSSAM HELMY OMRAN HEFNY</v>
          </cell>
        </row>
        <row r="14">
          <cell r="D14" t="str">
            <v>MOHAMMED ABDULLAH  TARED NASSER ALDAWSARI</v>
          </cell>
        </row>
        <row r="15">
          <cell r="D15" t="str">
            <v>AYMAN MOHAMED ABDALLA MOHAMED ALI</v>
          </cell>
        </row>
        <row r="16">
          <cell r="D16" t="str">
            <v>YOUSSEF MOHAMED WAHBY YAKOUT FARAG</v>
          </cell>
        </row>
        <row r="17">
          <cell r="D17" t="str">
            <v>YOUSSEF MOHAMED EZZELDIN ABDELKHALEK</v>
          </cell>
        </row>
        <row r="18">
          <cell r="D18" t="str">
            <v>HAITHAM ABDULSALAM MOHAMMED HAMEED</v>
          </cell>
        </row>
        <row r="19">
          <cell r="D19" t="str">
            <v>AHMAD ABDELHAY MAHMOUD HASSANIN</v>
          </cell>
        </row>
        <row r="20">
          <cell r="D20" t="str">
            <v>YOUSSEF MOHAMED YOUSSEF MOUSTAFA ELBANAN</v>
          </cell>
        </row>
        <row r="21">
          <cell r="D21" t="str">
            <v>MOHAMMED HANY SHAKER MAHMOUD DOGHAIM</v>
          </cell>
        </row>
        <row r="22">
          <cell r="D22" t="str">
            <v>KARIM HANY MEAWAD ELSALH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1st quarter Mark S"/>
      <sheetName val="1st quarter report "/>
      <sheetName val="2st quarter Mark S"/>
      <sheetName val="2st quarter report"/>
      <sheetName val="final report card "/>
      <sheetName val="Assessment"/>
      <sheetName val="Quizzes"/>
      <sheetName val="First term Totals"/>
      <sheetName val="Top Performers  "/>
    </sheetNames>
    <sheetDataSet>
      <sheetData sheetId="0">
        <row r="3">
          <cell r="D3" t="str">
            <v>ELBRAAA AHMED MOHAMMED SALAH HUSSEIN</v>
          </cell>
        </row>
        <row r="4">
          <cell r="D4" t="str">
            <v>ADAM AHMED IBRAHIM MOHAMED MAHMOUD DARWISH</v>
          </cell>
        </row>
        <row r="5">
          <cell r="D5" t="str">
            <v>ALMOTASEM B'ALLAH RASHED M. AL-AZZEH</v>
          </cell>
        </row>
        <row r="6">
          <cell r="D6" t="str">
            <v>HUSSAM MHD BESHR AL HUSSAINI</v>
          </cell>
        </row>
        <row r="7">
          <cell r="D7" t="str">
            <v>KHALED RAMI HELAL MOHAMMED OUDAH</v>
          </cell>
        </row>
        <row r="8">
          <cell r="D8" t="str">
            <v>MAHMOUD KHAMIS IBRAHIM ABDELRAHMAN FARAG</v>
          </cell>
        </row>
        <row r="9">
          <cell r="D9" t="str">
            <v>MARWAN MAHMOUD MOHAMED KANDIL</v>
          </cell>
        </row>
        <row r="10">
          <cell r="D10" t="str">
            <v>MUATH MUNEER IBRAHIM ALHAJJ QASIM</v>
          </cell>
        </row>
        <row r="11">
          <cell r="D11" t="str">
            <v>MOHAMED SALAH MOHAMMED AL AMRY</v>
          </cell>
        </row>
        <row r="12">
          <cell r="D12" t="str">
            <v>MOHAMMED FAHMI ABDU AHMED GHALEB</v>
          </cell>
        </row>
        <row r="13">
          <cell r="D13" t="str">
            <v xml:space="preserve">MOHAMMAD HANY MOHAMMAD ELSAYED RAGAB </v>
          </cell>
        </row>
        <row r="14">
          <cell r="D14" t="str">
            <v>MOHAMMED ALHABIB OMAR MOHAMMED ARAHMANE</v>
          </cell>
        </row>
        <row r="15">
          <cell r="D15" t="str">
            <v>MOSTAFA SABRY AHMED MOHAMED OMAR</v>
          </cell>
        </row>
        <row r="16">
          <cell r="D16" t="str">
            <v>RAAED JAMIL LIBRES</v>
          </cell>
        </row>
        <row r="17">
          <cell r="D17" t="str">
            <v>RAAED MAGED ABD-ELFATAH TAHA</v>
          </cell>
        </row>
        <row r="18">
          <cell r="D18" t="str">
            <v>SAIF MOHAMMED ABDELSALAM ELTARAS</v>
          </cell>
        </row>
        <row r="19">
          <cell r="D19" t="str">
            <v>YAZID ABDULSALAM QARMOSH QARMOSH</v>
          </cell>
        </row>
        <row r="20">
          <cell r="D20" t="str">
            <v>YOUSEF ABDALLAH NASSER AL GHAMDY</v>
          </cell>
        </row>
        <row r="21">
          <cell r="D21" t="str">
            <v>ZEYAD MOHAMMED ABDULMAQSUD ALI</v>
          </cell>
        </row>
      </sheetData>
      <sheetData sheetId="1"/>
      <sheetData sheetId="2"/>
      <sheetData sheetId="3"/>
      <sheetData sheetId="4">
        <row r="3">
          <cell r="B3" t="str">
            <v>Student’s name</v>
          </cell>
        </row>
      </sheetData>
      <sheetData sheetId="5"/>
      <sheetData sheetId="6">
        <row r="3">
          <cell r="B3" t="str">
            <v>Student's Name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ARWA RAMY ABDELHAMID ABDELHAMID ELKOT</v>
          </cell>
        </row>
        <row r="4">
          <cell r="D4" t="str">
            <v>AISHA SAMSON CUBRO</v>
          </cell>
        </row>
        <row r="5">
          <cell r="D5" t="str">
            <v>ALEEN ADEL KHALEEL MOHAMMED IBRAHIM</v>
          </cell>
        </row>
        <row r="6">
          <cell r="D6" t="str">
            <v>ASEEL ABDUL NASER AL SAKHITA</v>
          </cell>
        </row>
        <row r="7">
          <cell r="D7" t="str">
            <v>FATIMAELZAHRA AMAR MOHAMED BAKHIT</v>
          </cell>
        </row>
        <row r="8">
          <cell r="D8" t="str">
            <v>JURI AHMED ABDELRAHEM MOHAMED EL NAGGAR</v>
          </cell>
        </row>
        <row r="9">
          <cell r="D9" t="str">
            <v>HLA MOHAMMED HASSAN MOHAMMED IBRAHIM</v>
          </cell>
        </row>
        <row r="10">
          <cell r="D10" t="str">
            <v>HAMS MOUSTAFA FIKRI MOUSTAFA ELMOKADEM</v>
          </cell>
        </row>
        <row r="11">
          <cell r="D11" t="str">
            <v>HOOR HOSAIN MOHAMMED</v>
          </cell>
        </row>
        <row r="12">
          <cell r="D12" t="str">
            <v>LAMAR ATIAH OUDAH ALMURABI</v>
          </cell>
        </row>
        <row r="13">
          <cell r="D13" t="str">
            <v xml:space="preserve">LUJAIN HUSSAIN ISSA </v>
          </cell>
        </row>
        <row r="14">
          <cell r="D14" t="str">
            <v>MASA ABDULKHALEK MOHAMMED ALNAJJAR</v>
          </cell>
        </row>
        <row r="15">
          <cell r="D15" t="str">
            <v xml:space="preserve">NUHA MOHAMED ABDOU MOHAMED ELMORSY </v>
          </cell>
        </row>
        <row r="16">
          <cell r="D16" t="str">
            <v>NOURAN ASHRAF MOHAMED EL-GANAYNI MAHMOUD</v>
          </cell>
        </row>
        <row r="17">
          <cell r="D17" t="str">
            <v xml:space="preserve">RAMA MEDYAN DAYOUB </v>
          </cell>
        </row>
        <row r="18">
          <cell r="D18" t="str">
            <v>REEM JAMIL LIBRES</v>
          </cell>
        </row>
        <row r="19">
          <cell r="D19" t="str">
            <v>SALMA MOHMED ABDALLA HASSAN</v>
          </cell>
        </row>
        <row r="20">
          <cell r="D20" t="str">
            <v>SHAZA NAFEA FAYAD AL-ANZY</v>
          </cell>
        </row>
        <row r="21">
          <cell r="D21" t="str">
            <v>MENNATALLAH MOHAMED ABDALLAH TAWFIEK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 xml:space="preserve">MARYAM AHMED SAAD ALI ELBAYOUMY </v>
          </cell>
        </row>
        <row r="4">
          <cell r="D4" t="str">
            <v xml:space="preserve">AMNA ELRASHEED EL TAYEB ABD EL MOTALIB </v>
          </cell>
        </row>
        <row r="5">
          <cell r="D5" t="str">
            <v xml:space="preserve">AMINA HUSSAM HASSAN BEDAWI </v>
          </cell>
        </row>
        <row r="6">
          <cell r="D6" t="str">
            <v xml:space="preserve"> BATOOL IKRAMY SABER HUSSAIN</v>
          </cell>
        </row>
        <row r="7">
          <cell r="D7" t="str">
            <v xml:space="preserve">TARTEL ANWAR ALI MOHAMMED </v>
          </cell>
        </row>
        <row r="8">
          <cell r="D8" t="str">
            <v>JOMAN SAMI MOHAMMAD ULAYYAN ALKHARABSHEH</v>
          </cell>
        </row>
        <row r="9">
          <cell r="D9" t="str">
            <v>SAMA  ELSAYED MOHAMED ELKAHWAGI</v>
          </cell>
        </row>
        <row r="10">
          <cell r="D10" t="str">
            <v xml:space="preserve">GEHAD ISLAM ELBASIOUNI ABDELHAKIM </v>
          </cell>
        </row>
        <row r="11">
          <cell r="D11" t="str">
            <v xml:space="preserve">KHAWLAH YAHYA AHMED DHAIFALLAH </v>
          </cell>
        </row>
        <row r="12">
          <cell r="D12" t="str">
            <v>DINA ELMONTASER  ZAGHDOUD</v>
          </cell>
        </row>
        <row r="13">
          <cell r="D13" t="str">
            <v xml:space="preserve">ZAINEH BILAL HASAN MUSTAFA </v>
          </cell>
        </row>
        <row r="14">
          <cell r="D14" t="str">
            <v xml:space="preserve">ROWAN MOHAMED SULIMAN </v>
          </cell>
        </row>
        <row r="15">
          <cell r="D15" t="str">
            <v xml:space="preserve">SAHAR ELBAGER HAMZA MOHAMED ALI  </v>
          </cell>
        </row>
        <row r="16">
          <cell r="D16" t="str">
            <v>MAYAR KHALID SHABAB EL-MUTAIRI</v>
          </cell>
        </row>
        <row r="17">
          <cell r="D17" t="str">
            <v>HABIBA MOHAMED ABDELAZIM HASSAN ELMEWAFI</v>
          </cell>
        </row>
        <row r="18">
          <cell r="D18" t="str">
            <v xml:space="preserve">HAGAR ISLAM ELBASIOUNI ABDELHAKIN SABER </v>
          </cell>
        </row>
        <row r="19">
          <cell r="D19" t="str">
            <v>FATMAH WAEL SAYED OMARA</v>
          </cell>
        </row>
        <row r="20">
          <cell r="D20" t="str">
            <v xml:space="preserve">KENZY MARWAN MOHAMMED ABDULMONEEM HASSAN </v>
          </cell>
        </row>
        <row r="21">
          <cell r="D21" t="str">
            <v xml:space="preserve">LARA AHMED RAGAB ABDELRAHEM </v>
          </cell>
        </row>
        <row r="22">
          <cell r="D22" t="str">
            <v xml:space="preserve">MALAK ZEYAD GABER ABDELALL HASSANIN </v>
          </cell>
        </row>
        <row r="23">
          <cell r="D23" t="str">
            <v>NADA WALEED MOHAMED ROSHDY ALY ELMEZAYEN</v>
          </cell>
        </row>
        <row r="24">
          <cell r="D24" t="str">
            <v>NURAN ABDULATHIM FAWZI HAMED</v>
          </cell>
        </row>
        <row r="25">
          <cell r="D25" t="str">
            <v>AYA AMEEN AL_QODAH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st Q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SALMA MOHAMED ELBAHY YOUSSEF</v>
          </cell>
        </row>
        <row r="4">
          <cell r="D4" t="str">
            <v>AL-ANOUD SA'AD ALI EL-HWITAN</v>
          </cell>
        </row>
        <row r="5">
          <cell r="D5" t="str">
            <v>DIALA FAHD MESHAN AL-HARBY</v>
          </cell>
        </row>
        <row r="6">
          <cell r="D6" t="str">
            <v>ELAN FALEH AL SOBAIA</v>
          </cell>
        </row>
        <row r="7">
          <cell r="D7" t="str">
            <v>FARIDA SHERIF ABDELNABY ABDELGAWD</v>
          </cell>
        </row>
        <row r="8">
          <cell r="D8" t="str">
            <v>GANA OSAMA ABDELKAWY ATIA BADR</v>
          </cell>
        </row>
        <row r="9">
          <cell r="D9" t="str">
            <v>HABIBA RAMI IBRAHIM ABDELMAGUID</v>
          </cell>
        </row>
        <row r="10">
          <cell r="D10" t="str">
            <v>HANA AYMAN OTHMAN YOUSSEF OTHMAN</v>
          </cell>
        </row>
        <row r="11">
          <cell r="D11" t="str">
            <v xml:space="preserve">JANA EHAB AHMED IBRAHIM MOHAMED </v>
          </cell>
        </row>
        <row r="12">
          <cell r="D12" t="str">
            <v xml:space="preserve">LAMA MANAR EL-JABALI EBRAHIM </v>
          </cell>
        </row>
        <row r="13">
          <cell r="D13" t="str">
            <v>LAYAN SAMI MOHAMMAD AL KHARABSHEH</v>
          </cell>
        </row>
        <row r="14">
          <cell r="D14" t="str">
            <v>LEEN HOSAM MOHAMMED SALMAN</v>
          </cell>
        </row>
        <row r="15">
          <cell r="D15" t="str">
            <v xml:space="preserve">LINA MOSTAFA ELAWADI ALI ELAWADI </v>
          </cell>
        </row>
        <row r="16">
          <cell r="D16" t="str">
            <v>LOGAIN ASHRAF ABD-ELAZIZ MOHAMED</v>
          </cell>
        </row>
        <row r="17">
          <cell r="D17" t="str">
            <v xml:space="preserve">MENNA HASSAN ABD-ELHAKEEM MAHMOUD HASSANEIN </v>
          </cell>
        </row>
        <row r="18">
          <cell r="D18" t="str">
            <v>RAGAD MOHAMED HASSAN GAMAL ALY</v>
          </cell>
        </row>
        <row r="19">
          <cell r="D19" t="str">
            <v>RAHMA MAHMOUD MOHAMED MAHMOUD AHMED</v>
          </cell>
        </row>
        <row r="20">
          <cell r="D20" t="str">
            <v xml:space="preserve">REWAA MESELEHY ELSAID ABO ELMAKAREM </v>
          </cell>
        </row>
        <row r="21">
          <cell r="D21" t="str">
            <v>RELAM IBRAHIM ALI</v>
          </cell>
        </row>
        <row r="22">
          <cell r="D22" t="str">
            <v>RENAD HANY SHARAF SHARAF DARWISH</v>
          </cell>
        </row>
        <row r="23">
          <cell r="D23" t="str">
            <v>ROAA NASEF NOAMAN</v>
          </cell>
        </row>
        <row r="24">
          <cell r="D24" t="str">
            <v>SAMA ALY ABDELAZIM IBRAHIM HAMMAD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st Q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 xml:space="preserve">MOAZ SAAD ABDEL MAGUID ELSAYED GHALY </v>
          </cell>
        </row>
        <row r="4">
          <cell r="D4" t="str">
            <v>OMAR WALID NAZIH ABDELKAWY AHMED</v>
          </cell>
        </row>
        <row r="5">
          <cell r="D5" t="str">
            <v xml:space="preserve">MOAZ MOHAMED ABDELWAHED MOHAMED DAOWED </v>
          </cell>
        </row>
        <row r="6">
          <cell r="D6" t="str">
            <v xml:space="preserve"> AHMED HAFIZ MOHAMED AHMED</v>
          </cell>
        </row>
        <row r="7">
          <cell r="D7" t="str">
            <v xml:space="preserve">KHALID EMADEL DIN AHMED </v>
          </cell>
        </row>
        <row r="8">
          <cell r="D8" t="str">
            <v xml:space="preserve">OMAR AHMED NABIL AMIN SALEH </v>
          </cell>
        </row>
        <row r="9">
          <cell r="D9" t="str">
            <v>MOHAMED ELAMIR FAWZI SEDDIK NASR REZK</v>
          </cell>
        </row>
        <row r="10">
          <cell r="D10" t="str">
            <v xml:space="preserve">MOHAMED HADJ TAIEB </v>
          </cell>
        </row>
        <row r="11">
          <cell r="D11" t="str">
            <v xml:space="preserve"> ALWALED  WAGDI RAGAB AHMED GHAZY</v>
          </cell>
        </row>
        <row r="12">
          <cell r="D12" t="str">
            <v>FATHY NASER SAID KOTB</v>
          </cell>
        </row>
        <row r="13">
          <cell r="D13" t="str">
            <v xml:space="preserve">MOUSTAFA AHMED GAMALELDIN MAHMOUD </v>
          </cell>
        </row>
        <row r="14">
          <cell r="D14" t="str">
            <v xml:space="preserve">YOUSSEF MOHAMED ABD EL FATTAH AHMED </v>
          </cell>
        </row>
        <row r="15">
          <cell r="D15" t="str">
            <v>KHALED WALID MOHAMED HASSAN ALI</v>
          </cell>
        </row>
        <row r="16">
          <cell r="D16" t="str">
            <v>MOHAMED NASER IBRAHIM ALQHTANY</v>
          </cell>
        </row>
        <row r="17">
          <cell r="D17" t="str">
            <v>MOSAB HAMAD ALI AWADHALLAH ADAM</v>
          </cell>
        </row>
        <row r="18">
          <cell r="D18" t="str">
            <v xml:space="preserve">ADHAM MOHAMED FAWZI FOUAD SELIM </v>
          </cell>
        </row>
        <row r="19">
          <cell r="D19" t="str">
            <v>ABDALLAA AMR IBRAHIM MOHAMED AHMED ELGADAA</v>
          </cell>
        </row>
        <row r="20">
          <cell r="D20" t="str">
            <v>ALAMEER ELSADIG ABDALLA ALJACK</v>
          </cell>
        </row>
        <row r="21">
          <cell r="D21" t="str">
            <v>KHALIF NEHAD KHAEIF ALHAZAA</v>
          </cell>
        </row>
        <row r="22">
          <cell r="D22" t="str">
            <v xml:space="preserve">AHMED ABDELGADIR MOHAMED ABDELRAHMAN </v>
          </cell>
        </row>
        <row r="23">
          <cell r="D23" t="str">
            <v>MOHAMED OMAR OTHMAN MOHAMED</v>
          </cell>
        </row>
        <row r="24">
          <cell r="D24" t="str">
            <v xml:space="preserve">MOHAMED MAHMOUD MOHAMED ELBAZ </v>
          </cell>
        </row>
        <row r="25">
          <cell r="D25" t="str">
            <v>AHMED SHERIF ELSAYED ALI</v>
          </cell>
        </row>
        <row r="26">
          <cell r="D26" t="str">
            <v>ABDELRAHMAN TARQ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st Q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MOATAZ MOHAMMED EL-BHAI</v>
          </cell>
        </row>
        <row r="4">
          <cell r="D4" t="str">
            <v xml:space="preserve">SAAD ASHRAF TAHA GAD RAGAB </v>
          </cell>
        </row>
        <row r="5">
          <cell r="D5" t="str">
            <v xml:space="preserve">ABDALLAH IBRAHIM FARAG MORSY GHAZY </v>
          </cell>
        </row>
        <row r="6">
          <cell r="D6" t="str">
            <v xml:space="preserve">SAAD AHMED SAAD AHMED HAMOUD </v>
          </cell>
        </row>
        <row r="7">
          <cell r="D7" t="str">
            <v xml:space="preserve">RAKAN KHALIED AL DOSARI </v>
          </cell>
        </row>
        <row r="8">
          <cell r="D8" t="str">
            <v xml:space="preserve">QAIS RAMADAN IBRAHIM  </v>
          </cell>
        </row>
        <row r="9">
          <cell r="D9" t="str">
            <v xml:space="preserve">ASIM SALAH ALDEEN ABDULAZEM MOHAMMED </v>
          </cell>
        </row>
        <row r="10">
          <cell r="D10" t="str">
            <v xml:space="preserve">SHERIF MOHAMED ABDELFATTAH ELSHARNOUBY </v>
          </cell>
        </row>
        <row r="11">
          <cell r="D11" t="str">
            <v xml:space="preserve">SEIF MOHAMED ABDELAZIZ EISSA </v>
          </cell>
        </row>
        <row r="12">
          <cell r="D12" t="str">
            <v xml:space="preserve">YOUSEF MOHAMED SAIED ABDELMANIEM </v>
          </cell>
        </row>
        <row r="13">
          <cell r="D13" t="str">
            <v xml:space="preserve">HAMZA S.S. ABUTAIMA </v>
          </cell>
        </row>
        <row r="14">
          <cell r="D14" t="str">
            <v xml:space="preserve">MOHAMMAD AHMAD HUSSEIN ABABNEH </v>
          </cell>
        </row>
        <row r="15">
          <cell r="D15" t="str">
            <v xml:space="preserve">IBRAHIM BELAL ABOUELAIYLA </v>
          </cell>
        </row>
        <row r="16">
          <cell r="D16" t="str">
            <v xml:space="preserve">ABDELAZIZ AYMAN FAWZY HUSSIN SHEBIB </v>
          </cell>
        </row>
        <row r="17">
          <cell r="D17" t="str">
            <v>ALI SAAD ALI ALHOWITTAN</v>
          </cell>
        </row>
        <row r="18">
          <cell r="D18" t="str">
            <v xml:space="preserve">MOHAMMED SHERIF ABDELRAZIK </v>
          </cell>
        </row>
        <row r="19">
          <cell r="D19" t="str">
            <v xml:space="preserve">MOIAD ABDEERAHMAN MOHAMED AL KIBARY </v>
          </cell>
        </row>
        <row r="20">
          <cell r="D20" t="str">
            <v xml:space="preserve">KHALED MONTASSR ZAGHDOUD </v>
          </cell>
        </row>
        <row r="21">
          <cell r="D21" t="str">
            <v xml:space="preserve">AHMED MOHAMED ISMAIL MAHMOUD ELSHERBINY </v>
          </cell>
        </row>
        <row r="22">
          <cell r="D22" t="str">
            <v xml:space="preserve">OMAR MOHAMED ISMAIL MAHMOUD ELSHERBINY </v>
          </cell>
        </row>
        <row r="23">
          <cell r="D23" t="str">
            <v xml:space="preserve">MOHAMED AYMAN MOHAMED ATTIA ABOUELELA </v>
          </cell>
        </row>
        <row r="24">
          <cell r="D24" t="str">
            <v>OMAR AHMAD ABDULAZIZ MUSTAFA IBRAHIM</v>
          </cell>
        </row>
        <row r="25">
          <cell r="D25" t="str">
            <v xml:space="preserve">MOHAMMED ISMAIL MOHAMMED EL BAYOMI </v>
          </cell>
        </row>
        <row r="26">
          <cell r="D26" t="str">
            <v xml:space="preserve">KAYED DORYE MUGIEB AL-HOTIME </v>
          </cell>
        </row>
        <row r="27">
          <cell r="D27" t="str">
            <v>EZZ Al- DEIN  MAHMOUD TAWFIQ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 xml:space="preserve">MOHANAD MAHMOUD ALI AHMED MOHAMED </v>
          </cell>
        </row>
        <row r="4">
          <cell r="D4" t="str">
            <v>YOUSSEF IBRAHIM MOHAMED ELSAYED ELBAYOUMI</v>
          </cell>
        </row>
        <row r="5">
          <cell r="D5" t="str">
            <v xml:space="preserve">IBRAHIM ABDUL  SHAKOOR </v>
          </cell>
        </row>
        <row r="6">
          <cell r="D6" t="str">
            <v xml:space="preserve">YAZAN ABDULWAHAB TAWFIQ AHMAD </v>
          </cell>
        </row>
        <row r="7">
          <cell r="D7" t="str">
            <v>AMEN ALLAH ALMABROUK NAFKHA</v>
          </cell>
        </row>
        <row r="8">
          <cell r="D8" t="str">
            <v xml:space="preserve">HESHAM OBEEDAH ABYSEE </v>
          </cell>
        </row>
        <row r="9">
          <cell r="D9" t="str">
            <v>MOAZ HANY ABDELBASIR FAHMY MOHAMED HANY</v>
          </cell>
        </row>
        <row r="10">
          <cell r="D10" t="str">
            <v xml:space="preserve">AHMED SAIFELDIN MOHAMED ALI </v>
          </cell>
        </row>
        <row r="11">
          <cell r="D11" t="str">
            <v>OMAR MOHAMMED OTHMAN ALAMOUDI</v>
          </cell>
        </row>
        <row r="12">
          <cell r="D12" t="str">
            <v xml:space="preserve">JORMAH , HAMZAH MOHAMMED AHMED  </v>
          </cell>
        </row>
        <row r="13">
          <cell r="D13" t="str">
            <v>MUTAZ KHALIL YOUSEF ABUJHEISHA</v>
          </cell>
        </row>
        <row r="14">
          <cell r="D14" t="str">
            <v>KHALED HAMDY AHMED ELSHIKH</v>
          </cell>
        </row>
        <row r="15">
          <cell r="D15" t="str">
            <v>DARI SAAD ALHOTAIM</v>
          </cell>
        </row>
        <row r="16">
          <cell r="D16" t="str">
            <v>AHMED ABUZAID AHMED ABUZAID</v>
          </cell>
        </row>
        <row r="17">
          <cell r="D17" t="str">
            <v>MOHAMMED R.S.ABUTAIMA</v>
          </cell>
        </row>
        <row r="18">
          <cell r="D18" t="str">
            <v xml:space="preserve">ABDEL RAHMAN FIRAS MOHD MASHOUR </v>
          </cell>
        </row>
        <row r="19">
          <cell r="D19" t="str">
            <v>MUHANNAD OUDAH SUBHI MADI</v>
          </cell>
        </row>
        <row r="20">
          <cell r="D20" t="str">
            <v xml:space="preserve">MUSHABB AYD MUSHABB ALOTABY  </v>
          </cell>
        </row>
        <row r="21">
          <cell r="D21" t="str">
            <v>OSAMA BILAL JEBRIL NASHWAN</v>
          </cell>
        </row>
        <row r="22">
          <cell r="D22" t="str">
            <v>DYAA ELDIEN MOHAMMAD SALMAN</v>
          </cell>
        </row>
        <row r="23">
          <cell r="D23" t="str">
            <v>SAUD ABDULLAH SALEM ALBUAUAN</v>
          </cell>
        </row>
        <row r="24">
          <cell r="D24" t="str">
            <v>SAAD KHALED ALMUSTAFA ALEISSA</v>
          </cell>
        </row>
        <row r="25">
          <cell r="D25" t="str">
            <v xml:space="preserve">AHMED HUSSAM HASSAN ZAKARIA </v>
          </cell>
        </row>
        <row r="26">
          <cell r="D26" t="str">
            <v xml:space="preserve">AMMAR BADRELDIN ALI MOSTAFA ALI ELGAMAL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SALMA EHAB RAMADAN TAHOUN</v>
          </cell>
        </row>
        <row r="4">
          <cell r="D4" t="str">
            <v>RANEEM ABDULFATTAH ATIA ABDULFATTAH OMAR</v>
          </cell>
        </row>
        <row r="5">
          <cell r="D5" t="str">
            <v xml:space="preserve">RAWAN ESAM ROSHDY MOSTAFA ELZAHAR </v>
          </cell>
        </row>
        <row r="6">
          <cell r="D6" t="str">
            <v>MIRNA FOAD GARIB</v>
          </cell>
        </row>
        <row r="7">
          <cell r="D7" t="str">
            <v>MIZOUN AYED MOSHABAB</v>
          </cell>
        </row>
        <row r="8">
          <cell r="D8" t="str">
            <v>RENAD MOHAMED ABDEL MAQSOUD</v>
          </cell>
        </row>
        <row r="9">
          <cell r="D9" t="str">
            <v xml:space="preserve">HEBAH ABDALLAH KHALIL RABAH </v>
          </cell>
        </row>
        <row r="10">
          <cell r="D10" t="str">
            <v>RETAL MOHAMED MOHAMED KNDIL</v>
          </cell>
        </row>
        <row r="11">
          <cell r="D11" t="str">
            <v>LOGYN WALID  SALAHELDIN ELSAYED MAHMOUD</v>
          </cell>
        </row>
        <row r="12">
          <cell r="D12" t="str">
            <v xml:space="preserve">JANA MOHAMED MAHMOUD YOUSEF </v>
          </cell>
        </row>
        <row r="13">
          <cell r="D13" t="str">
            <v>ZAHRA MOHAMMED SHABAN ABUQALBEN</v>
          </cell>
        </row>
        <row r="14">
          <cell r="D14" t="str">
            <v>ROKIA ABDOU ABDELGHAFAR GHARIB</v>
          </cell>
        </row>
        <row r="15">
          <cell r="D15" t="str">
            <v>ASEEL OSSAMA AHMED</v>
          </cell>
        </row>
        <row r="16">
          <cell r="D16" t="str">
            <v>RAGHAD ALNAGER ALI ELHASSAN</v>
          </cell>
        </row>
        <row r="17">
          <cell r="D17" t="str">
            <v xml:space="preserve">LAMIS MOHAMMED ALTARRAS </v>
          </cell>
        </row>
        <row r="18">
          <cell r="D18" t="str">
            <v>NOUR EHAB ABBAS ABDELFATTAH EL-FARRASH</v>
          </cell>
        </row>
        <row r="19">
          <cell r="D19" t="str">
            <v>HALA AHMED SHOOMAN</v>
          </cell>
        </row>
        <row r="20">
          <cell r="D20" t="str">
            <v xml:space="preserve">MENNA AWAD AHMED ABDELHAMED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2">
          <cell r="A2">
            <v>0</v>
          </cell>
        </row>
        <row r="3">
          <cell r="D3" t="str">
            <v>Salma Ahmed Magdy Elkersh</v>
          </cell>
        </row>
        <row r="4">
          <cell r="D4" t="str">
            <v>Nancy Mamdouh Ali Ahmed Kotb</v>
          </cell>
        </row>
        <row r="5">
          <cell r="D5" t="str">
            <v>Malk Mabrouk Mohamed Basuni Elokdh</v>
          </cell>
        </row>
        <row r="6">
          <cell r="D6" t="str">
            <v>Taimaa Yousef  Al-Hendawi</v>
          </cell>
        </row>
        <row r="7">
          <cell r="D7" t="str">
            <v>Habiba Mahmoud Mohamed zaky</v>
          </cell>
        </row>
        <row r="8">
          <cell r="D8" t="str">
            <v>RANYA FAYEZ DAOUD BARAKAT</v>
          </cell>
        </row>
        <row r="9">
          <cell r="D9" t="str">
            <v>Goudy Ahmed Mohamed Diaaeldin</v>
          </cell>
        </row>
        <row r="10">
          <cell r="D10" t="str">
            <v>SADRA MAMOON ABA ZEID</v>
          </cell>
        </row>
        <row r="11">
          <cell r="D11" t="str">
            <v>NOOR MUHANNAD ALQATRANJI</v>
          </cell>
        </row>
        <row r="12">
          <cell r="D12" t="str">
            <v>NADA TAMER FARID IBRAHIM</v>
          </cell>
        </row>
        <row r="13">
          <cell r="D13" t="str">
            <v>Jana Mohammed Ali Mohammed Ali</v>
          </cell>
        </row>
        <row r="14">
          <cell r="D14" t="str">
            <v>Dareen Mohamed Fawzy</v>
          </cell>
        </row>
        <row r="15">
          <cell r="D15" t="str">
            <v>Remas Sadam Hussain</v>
          </cell>
        </row>
        <row r="16">
          <cell r="D16" t="str">
            <v>Noura Mahmoud Mahmoud Hassan</v>
          </cell>
        </row>
        <row r="17">
          <cell r="D17" t="str">
            <v xml:space="preserve">Shahd Mohamed Abdallah Ibrahim </v>
          </cell>
        </row>
        <row r="18">
          <cell r="D18" t="str">
            <v>Basma Ahmed  AlI Mustgab</v>
          </cell>
        </row>
        <row r="19">
          <cell r="D19" t="str">
            <v>Malk Ahmed Elshaer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</sheetData>
      <sheetData sheetId="1"/>
      <sheetData sheetId="2"/>
      <sheetData sheetId="3">
        <row r="3">
          <cell r="B3" t="str">
            <v>name</v>
          </cell>
        </row>
      </sheetData>
      <sheetData sheetId="4"/>
      <sheetData sheetId="5">
        <row r="3">
          <cell r="B3" t="str">
            <v>Student's Name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4">
          <cell r="D4" t="str">
            <v xml:space="preserve">ALAA AMR AHMED EL SAYED ABOU BAKR </v>
          </cell>
        </row>
        <row r="5">
          <cell r="D5" t="str">
            <v>RANA YOUSRI ATTIA MOHAMED ABOUELENEIN</v>
          </cell>
        </row>
        <row r="6">
          <cell r="D6" t="str">
            <v>SARA IBRAHIM  MOHAMED ELSAYED ELBAYOUMI</v>
          </cell>
        </row>
        <row r="7">
          <cell r="D7" t="str">
            <v>SIMA MOHAMMAD  BESHER AL HUSSEINI</v>
          </cell>
        </row>
        <row r="8">
          <cell r="D8" t="str">
            <v xml:space="preserve">WAFA AHMED ALI HASSAN  GHNEIMAT </v>
          </cell>
        </row>
        <row r="9">
          <cell r="D9" t="str">
            <v>GANA MAHMOUD RAGAB ATYA</v>
          </cell>
        </row>
        <row r="10">
          <cell r="D10" t="str">
            <v>HANAA IBRAHIM SAMIR GAD ELOSILY</v>
          </cell>
        </row>
        <row r="11">
          <cell r="D11" t="str">
            <v>BAYAN ASHRAF ABDULLAH</v>
          </cell>
        </row>
        <row r="12">
          <cell r="D12" t="str">
            <v xml:space="preserve">NOOR OSAMA AL SAYED </v>
          </cell>
        </row>
        <row r="13">
          <cell r="D13" t="str">
            <v>WASSAN MOHAMMED  MAKZUOM AL-GHAMDI</v>
          </cell>
        </row>
        <row r="14">
          <cell r="D14" t="str">
            <v>BANAH MEDYAN  DAYOUB</v>
          </cell>
        </row>
        <row r="15">
          <cell r="D15" t="str">
            <v>ARYAM SAMI MOHAMMAD AL KHARABSHEH</v>
          </cell>
        </row>
        <row r="16">
          <cell r="D16" t="str">
            <v>NOUR WALEED MOHAMED  ROSHDY ALY ELMEZAYEN</v>
          </cell>
        </row>
        <row r="17">
          <cell r="D17" t="str">
            <v>NERWIN MOUSTAFA ELAWADI ALI ALAWADI</v>
          </cell>
        </row>
        <row r="18">
          <cell r="D18" t="str">
            <v>EMAN MOHAMMED KAMEL FOUDA</v>
          </cell>
        </row>
        <row r="19">
          <cell r="D19" t="str">
            <v>JASMINE SHERIE ABDEL RAZEK MOSTAFA</v>
          </cell>
        </row>
        <row r="20">
          <cell r="D20" t="str">
            <v>SARAH AHMED MOHAMMED FAHMY ELKADY</v>
          </cell>
        </row>
        <row r="21">
          <cell r="D21" t="str">
            <v>HALA ALY ABDELAZIM IBRAHIM HAMMAD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SHUHD ABDULWAHAB ALI  HAIDARAH</v>
          </cell>
        </row>
        <row r="4">
          <cell r="D4" t="str">
            <v>LEIN MANAR EL JALIY EBRAHIM</v>
          </cell>
        </row>
        <row r="5">
          <cell r="D5" t="str">
            <v>SHAZA KHALED ABDALLA  ELSAYED KASEM</v>
          </cell>
        </row>
        <row r="6">
          <cell r="D6" t="str">
            <v>NADA SAMEH ABDELRAHMAN IBRAHIM HASSANEIN</v>
          </cell>
        </row>
        <row r="7">
          <cell r="D7" t="str">
            <v>ZINA AHMAD  AL AREF</v>
          </cell>
        </row>
        <row r="8">
          <cell r="D8" t="str">
            <v>SAGDA  ISLAM  FARAG HASSAN  HASSANIN</v>
          </cell>
        </row>
        <row r="9">
          <cell r="D9" t="str">
            <v xml:space="preserve">MALAK SHERIF ABDELNABY ABDELGAWAD DAIFALLA </v>
          </cell>
        </row>
        <row r="10">
          <cell r="D10" t="str">
            <v>FARAH MAHMOUD MOHAMED AHMED</v>
          </cell>
        </row>
        <row r="11">
          <cell r="D11" t="str">
            <v>FATIMA MOHAMED IBRAHIM GAD MOHAMED DEIF</v>
          </cell>
        </row>
        <row r="12">
          <cell r="D12" t="str">
            <v>GHADA  RAFIK SHAWKY MAHMOUD ALI SHOKROF</v>
          </cell>
        </row>
        <row r="13">
          <cell r="D13" t="str">
            <v xml:space="preserve">HOTOON AYMAN SAYED AHMED </v>
          </cell>
        </row>
        <row r="14">
          <cell r="D14" t="str">
            <v>MENA MOUSTAFA FARHAT</v>
          </cell>
        </row>
        <row r="15">
          <cell r="D15" t="str">
            <v>IMEN  HADJ  TAIEB</v>
          </cell>
        </row>
        <row r="16">
          <cell r="D16" t="str">
            <v xml:space="preserve">SHAHD AL SADIQ  MEHREZ </v>
          </cell>
        </row>
        <row r="17">
          <cell r="D17" t="str">
            <v xml:space="preserve">MESK MOHAMED ABDEL RAHMAN HASAN </v>
          </cell>
        </row>
        <row r="18">
          <cell r="D18" t="str">
            <v>SAFWA KHALED AL-MOSTAFA</v>
          </cell>
        </row>
        <row r="19">
          <cell r="D19" t="str">
            <v xml:space="preserve">SALMA OSMAN AAHMED MOHAMED ABDALLA </v>
          </cell>
        </row>
        <row r="20">
          <cell r="D20" t="str">
            <v xml:space="preserve">LINA IBRAHIM AHMED ABDELRAHMAN HAGGAG </v>
          </cell>
        </row>
        <row r="21">
          <cell r="D21" t="str">
            <v xml:space="preserve">ZEINA FAWAZ HOURIEH 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 xml:space="preserve">BASANT MOHAMED ABDELMONEM IBRAHIM SALEM  </v>
          </cell>
        </row>
        <row r="4">
          <cell r="D4" t="str">
            <v>SHAHD REFAAT GABER ALI ZALAT</v>
          </cell>
        </row>
        <row r="5">
          <cell r="D5" t="str">
            <v>REEM ATEF ALI IBRAHIM MOHAMED</v>
          </cell>
        </row>
        <row r="6">
          <cell r="D6" t="str">
            <v xml:space="preserve">ARWA RAFIK MOHAMED SHAWKI MAHMOUD ALI SHOKROF  </v>
          </cell>
        </row>
        <row r="7">
          <cell r="D7" t="str">
            <v xml:space="preserve">HEBATALLA MOSTAFA FARHAT MOSTAFA IBRAHIM   </v>
          </cell>
        </row>
        <row r="8">
          <cell r="D8" t="str">
            <v>HAIA WAEL MOHAMED RASHAD ABDELHADY</v>
          </cell>
        </row>
        <row r="9">
          <cell r="D9" t="str">
            <v>RAWDA MOUSTAFA MOHAMED ABDELLATIF ALI</v>
          </cell>
        </row>
        <row r="10">
          <cell r="D10" t="str">
            <v>LANA AYMAN MOHAMED IBRAHIM TAHA MOHAMED</v>
          </cell>
        </row>
        <row r="11">
          <cell r="D11" t="str">
            <v xml:space="preserve">NADIN MOUSTAFA ELAWADI ALI ELAWADI </v>
          </cell>
        </row>
        <row r="12">
          <cell r="D12" t="str">
            <v>NOUR MAHMOUD ABDELMONEIM ABDELSALAM SHARAFELDIN</v>
          </cell>
        </row>
        <row r="13">
          <cell r="D13" t="str">
            <v>GHENA KHALED JAMOUS</v>
          </cell>
        </row>
        <row r="14">
          <cell r="D14" t="str">
            <v>ASIL ASHRAF MOHAMED EL-GANAYNI MAHMOUD AHMED</v>
          </cell>
        </row>
        <row r="15">
          <cell r="D15" t="str">
            <v>SARA EMAD ABD ELWANIS ALY HAMMAD</v>
          </cell>
        </row>
        <row r="16">
          <cell r="D16" t="str">
            <v>SHAHD MOHAMED ADEL SAUDI</v>
          </cell>
        </row>
        <row r="17">
          <cell r="D17" t="str">
            <v>MARIAM HOSSAM ADBELFATTAH GAMAL ABDELKADER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MAYAR FOUAD GHARIEB EL-BABLY</v>
          </cell>
        </row>
        <row r="4">
          <cell r="D4" t="str">
            <v xml:space="preserve">KHELOUD MOHAMED ALI MOHAMED KASSEM </v>
          </cell>
        </row>
        <row r="5">
          <cell r="D5" t="str">
            <v xml:space="preserve">MEASE  ABDELRAHMAN </v>
          </cell>
        </row>
        <row r="6">
          <cell r="D6" t="str">
            <v xml:space="preserve">HABIBET ALLA KHALED HASSAN MOHMED OMAR </v>
          </cell>
        </row>
        <row r="7">
          <cell r="D7" t="str">
            <v xml:space="preserve">SAMIA KHAIRY MOFEED SHAABAN RABIEA </v>
          </cell>
        </row>
        <row r="8">
          <cell r="D8" t="str">
            <v xml:space="preserve">NANSI ADEL MOHAMED TAWFIK IBRAHIM ABDELRAHMAN </v>
          </cell>
        </row>
        <row r="9">
          <cell r="D9" t="str">
            <v xml:space="preserve">HABIBA MAHMOUD  </v>
          </cell>
        </row>
        <row r="10">
          <cell r="D10" t="str">
            <v>SHAHD MAHMOUD MANSOUR MOHAMED MANSOUR</v>
          </cell>
        </row>
        <row r="11">
          <cell r="D11" t="str">
            <v xml:space="preserve">HIBBA OMER EL FAROUK HUSSAIN HAMID </v>
          </cell>
        </row>
        <row r="12">
          <cell r="D12" t="str">
            <v xml:space="preserve">AYAT MOHAMED SHABAAN ABO KALBEEN </v>
          </cell>
        </row>
        <row r="13">
          <cell r="D13" t="str">
            <v xml:space="preserve">KAREEMA ESSAM ABD EL REHEEM AFIFIY AKWAH </v>
          </cell>
        </row>
        <row r="14">
          <cell r="D14" t="str">
            <v xml:space="preserve">SARA TAREK AHMED MAHMOUD MOHAMED </v>
          </cell>
        </row>
        <row r="15">
          <cell r="D15" t="str">
            <v xml:space="preserve">RAHAF ZAHER ABDELRAHMAN TAGELSIR </v>
          </cell>
        </row>
        <row r="16">
          <cell r="D16" t="str">
            <v xml:space="preserve">MENNET ALLAH FOUAD GHARIEB EL-BABLY </v>
          </cell>
        </row>
        <row r="17">
          <cell r="D17" t="str">
            <v xml:space="preserve">MARIAM KHALED HASSAN MOHAMED OMAR </v>
          </cell>
        </row>
        <row r="18">
          <cell r="D18" t="str">
            <v xml:space="preserve">NOUR FAWAZ HOURIEH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>LYNN AHMAD GHAZAL</v>
          </cell>
        </row>
        <row r="4">
          <cell r="D4" t="str">
            <v>DANAH  IBRAHIM FARAG MORSY  GHAZI</v>
          </cell>
        </row>
        <row r="5">
          <cell r="D5" t="str">
            <v xml:space="preserve">MARYAM HAMED  MOHAMED  MOHAMED ELZAKY FOUDA </v>
          </cell>
        </row>
        <row r="6">
          <cell r="D6" t="str">
            <v>MARIAM KHAMIS IBRAHIM ABD EL-RAHMAN FARAG</v>
          </cell>
        </row>
        <row r="7">
          <cell r="D7" t="str">
            <v>NOURIN AHMED FAWZY HASSAN GHONIM</v>
          </cell>
        </row>
        <row r="8">
          <cell r="D8" t="str">
            <v>FARAH RAMADAN ELSAYED SALEH KANDIL</v>
          </cell>
        </row>
        <row r="9">
          <cell r="D9" t="str">
            <v xml:space="preserve">MALIK ISMAIL ABDULMAJEED </v>
          </cell>
        </row>
        <row r="10">
          <cell r="D10" t="str">
            <v xml:space="preserve">HIBA ALLAH BILAL JEBRIL JEABER NASHWAN </v>
          </cell>
        </row>
        <row r="11">
          <cell r="D11" t="str">
            <v xml:space="preserve">NORHAN MABROUK MOHAMED BASUNI ELOKDA </v>
          </cell>
        </row>
        <row r="12">
          <cell r="D12" t="str">
            <v>ZEINA  REHMAN</v>
          </cell>
        </row>
        <row r="13">
          <cell r="D13" t="str">
            <v>JANA YOUSRI ATTIA MOHAMED ABOUELENEIN</v>
          </cell>
        </row>
        <row r="14">
          <cell r="D14" t="str">
            <v>FATMA  ISLAM FARAG HASSAN HASSANIN</v>
          </cell>
        </row>
        <row r="15">
          <cell r="D15" t="str">
            <v>BARAA   RASHED MOHAMMAD Al-AZZEH</v>
          </cell>
        </row>
        <row r="16">
          <cell r="D16" t="str">
            <v xml:space="preserve">NOUF MOHAMED AHMED ABDULKARIM </v>
          </cell>
        </row>
        <row r="17">
          <cell r="D17" t="str">
            <v xml:space="preserve">SHAHD MOHAMED TAHA MOUSTAFA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 xml:space="preserve">MENATALLAH WAEL SADEK ELSAWY  SOLIMAN BADR </v>
          </cell>
        </row>
        <row r="4">
          <cell r="D4" t="str">
            <v>MENNATALLAH MAHMOUD EL KOTB IBRAHIM ZAHRA</v>
          </cell>
        </row>
        <row r="5">
          <cell r="D5" t="str">
            <v>REEM WAEL MOHAMED RASHAD ABDELHADY</v>
          </cell>
        </row>
        <row r="6">
          <cell r="D6" t="str">
            <v xml:space="preserve">MIRHAN ESSAM ABDUL RAHMAN AL KAWAH </v>
          </cell>
        </row>
        <row r="7">
          <cell r="D7" t="str">
            <v>FARAH MENSHAWY AZMY MENSHAWY MOHAMED</v>
          </cell>
        </row>
        <row r="8">
          <cell r="D8" t="str">
            <v>SARA EMADEL.DIN AHMED HASSAN ALI</v>
          </cell>
        </row>
        <row r="9">
          <cell r="D9" t="str">
            <v>MALAK KHALED ABDELSADEK MOHAMED SALEM</v>
          </cell>
        </row>
        <row r="10">
          <cell r="D10" t="str">
            <v>RANEEM AWAD SAMAIRAN QTAISH AL-ZABEN</v>
          </cell>
        </row>
        <row r="11">
          <cell r="D11" t="str">
            <v xml:space="preserve">MANAR HOSSAM HELMY OMRAN </v>
          </cell>
        </row>
        <row r="12">
          <cell r="D12" t="str">
            <v xml:space="preserve">GANNA MOHAMED ABDELZAHER GABALLA </v>
          </cell>
        </row>
        <row r="13">
          <cell r="D13" t="str">
            <v xml:space="preserve">MARIAM WAEL SAYED MOHAMED OMARA </v>
          </cell>
        </row>
        <row r="14">
          <cell r="D14" t="str">
            <v>LOJIN AYMAN FAWZY HUSSIN</v>
          </cell>
        </row>
        <row r="15">
          <cell r="D15" t="str">
            <v>MAYAR ZEYAD GABER ABDELALL</v>
          </cell>
        </row>
        <row r="16">
          <cell r="D16" t="str">
            <v xml:space="preserve">HOUDA FAWAZ HOURIEH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Exam list"/>
      <sheetName val="class list"/>
      <sheetName val="Assessment"/>
      <sheetName val="1st quarter Mark S"/>
      <sheetName val="1st quarter report "/>
      <sheetName val="2st quarter Mark S"/>
      <sheetName val="2st quarter report"/>
      <sheetName val="final report card "/>
      <sheetName val="Quizzes"/>
      <sheetName val="First term Totals"/>
      <sheetName val="Top Performers  "/>
    </sheetNames>
    <sheetDataSet>
      <sheetData sheetId="0">
        <row r="3">
          <cell r="D3" t="str">
            <v xml:space="preserve">RAWDA TAREK MOSTAFA KAMAL AHMED MOHAMED </v>
          </cell>
        </row>
        <row r="4">
          <cell r="D4" t="str">
            <v>NAGHAM AHMED MOHAMED FAHMY  MOUSTAFA EL KADY</v>
          </cell>
        </row>
        <row r="5">
          <cell r="D5" t="str">
            <v>ZEINAB AHMED AHMED SAYED MORAD</v>
          </cell>
        </row>
        <row r="6">
          <cell r="D6" t="str">
            <v>NAGHAM RAMADAN EL SAYED SALEH KANDIL</v>
          </cell>
        </row>
        <row r="7">
          <cell r="D7" t="str">
            <v>RANA MABROUK MOHAMED BASUNI ELOKDA</v>
          </cell>
        </row>
        <row r="8">
          <cell r="D8" t="str">
            <v xml:space="preserve">OLA EMAD ABDEL WANIS ALY </v>
          </cell>
        </row>
        <row r="9">
          <cell r="D9" t="str">
            <v xml:space="preserve">LOGAIN MAHMOUD </v>
          </cell>
        </row>
        <row r="10">
          <cell r="D10" t="str">
            <v>RAWAN MOHAMED ABDELZAHER GABALLA</v>
          </cell>
        </row>
        <row r="11">
          <cell r="D11" t="str">
            <v xml:space="preserve">NOREEN ABDEL- MONAEEM MOHAMED </v>
          </cell>
        </row>
        <row r="12">
          <cell r="D12" t="str">
            <v>RANIA MOHAMED TAHA MOUSTAFA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Assessment"/>
      <sheetName val="Quizzes"/>
      <sheetName val="1st quarter Mark S"/>
      <sheetName val="1st quarter report "/>
      <sheetName val="2st quarter Mark S"/>
      <sheetName val="2st quarter report"/>
      <sheetName val="Exams' marks"/>
      <sheetName val="chart for students"/>
      <sheetName val="chart for Subjects"/>
      <sheetName val="chart for Subjects (2)"/>
      <sheetName val="final report card "/>
      <sheetName val="First term Totals"/>
      <sheetName val="Top Performers  "/>
    </sheetNames>
    <sheetDataSet>
      <sheetData sheetId="0">
        <row r="3">
          <cell r="D3" t="str">
            <v>RAWAN TAREK MOSTAFA KAMAL AHMED MOHAMED</v>
          </cell>
        </row>
        <row r="4">
          <cell r="D4" t="str">
            <v>WEGDAN ABDELSHAKOOR MOUSSA ALASTTAL</v>
          </cell>
        </row>
        <row r="5">
          <cell r="D5" t="str">
            <v>ALAA HANI ABDELMOATI  RAMADAN SAYED AHMED</v>
          </cell>
        </row>
        <row r="6">
          <cell r="D6" t="str">
            <v>HALA TAMER ELSAYED ALI MOHAMED HASSAN</v>
          </cell>
        </row>
        <row r="7">
          <cell r="D7" t="str">
            <v xml:space="preserve">SHAIMA MOHAMEDNUR  AMAN </v>
          </cell>
        </row>
        <row r="8">
          <cell r="D8" t="str">
            <v>NAGHAM RIBHI TAHA MOH'D ISSA</v>
          </cell>
        </row>
        <row r="9">
          <cell r="D9" t="str">
            <v xml:space="preserve">NOURHAN MOHAMED AHMED IBRAHIM ABDEL KARIM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English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4"/>
  <sheetViews>
    <sheetView zoomScaleNormal="100" workbookViewId="0">
      <pane xSplit="4" ySplit="2" topLeftCell="E11" activePane="bottomRight" state="frozen"/>
      <selection activeCell="B1" sqref="B1"/>
      <selection pane="topRight" activeCell="E1" sqref="E1"/>
      <selection pane="bottomLeft" activeCell="B4" sqref="B4"/>
      <selection pane="bottomRight" activeCell="H28" sqref="H28"/>
    </sheetView>
  </sheetViews>
  <sheetFormatPr defaultColWidth="9" defaultRowHeight="11.4" x14ac:dyDescent="0.2"/>
  <cols>
    <col min="1" max="1" width="7.09765625" style="37" hidden="1" customWidth="1"/>
    <col min="2" max="2" width="3.8984375" style="37" customWidth="1"/>
    <col min="3" max="3" width="8.5" style="37" customWidth="1"/>
    <col min="4" max="4" width="39.09765625" style="37" customWidth="1"/>
    <col min="5" max="5" width="10" style="37" customWidth="1"/>
    <col min="6" max="6" width="10.3984375" style="37" customWidth="1"/>
    <col min="7" max="7" width="11.69921875" style="37" customWidth="1"/>
    <col min="8" max="8" width="9.3984375" style="37" customWidth="1"/>
    <col min="9" max="10" width="11.8984375" style="37" customWidth="1"/>
    <col min="11" max="11" width="10.8984375" style="37" customWidth="1"/>
    <col min="12" max="12" width="13.69921875" style="37" customWidth="1"/>
    <col min="13" max="13" width="11.8984375" style="37" customWidth="1"/>
    <col min="14" max="14" width="23.09765625" style="37" customWidth="1"/>
    <col min="15" max="15" width="8.09765625" style="37" customWidth="1"/>
    <col min="16" max="16" width="9.3984375" style="37" customWidth="1"/>
    <col min="17" max="17" width="10.09765625" style="37" customWidth="1"/>
    <col min="18" max="18" width="9.3984375" style="37" customWidth="1"/>
    <col min="19" max="16384" width="9" style="37"/>
  </cols>
  <sheetData>
    <row r="1" spans="1:18" s="16" customFormat="1" ht="17.25" customHeight="1" x14ac:dyDescent="0.2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16" customFormat="1" ht="25.5" customHeight="1" x14ac:dyDescent="0.25">
      <c r="A2" s="18">
        <v>1</v>
      </c>
      <c r="B2" s="19" t="s">
        <v>50</v>
      </c>
      <c r="C2" s="19" t="s">
        <v>0</v>
      </c>
      <c r="D2" s="19" t="s">
        <v>51</v>
      </c>
      <c r="E2" s="19" t="s">
        <v>52</v>
      </c>
      <c r="F2" s="19" t="s">
        <v>53</v>
      </c>
      <c r="G2" s="19" t="s">
        <v>1</v>
      </c>
      <c r="H2" s="19" t="s">
        <v>46</v>
      </c>
      <c r="I2" s="19" t="s">
        <v>54</v>
      </c>
      <c r="J2" s="19" t="s">
        <v>55</v>
      </c>
      <c r="K2" s="19" t="s">
        <v>56</v>
      </c>
      <c r="L2" s="19" t="s">
        <v>57</v>
      </c>
      <c r="M2" s="19" t="s">
        <v>58</v>
      </c>
      <c r="N2" s="19" t="s">
        <v>59</v>
      </c>
      <c r="O2" s="19" t="s">
        <v>60</v>
      </c>
      <c r="P2" s="19" t="s">
        <v>62</v>
      </c>
      <c r="Q2" s="19" t="s">
        <v>61</v>
      </c>
      <c r="R2" s="19" t="s">
        <v>63</v>
      </c>
    </row>
    <row r="3" spans="1:18" s="16" customFormat="1" ht="28.5" customHeight="1" x14ac:dyDescent="0.25">
      <c r="A3" s="20" t="str">
        <f>D3</f>
        <v>ABDELFATTAH ALY ABDELFATTAH BASIOUNY</v>
      </c>
      <c r="B3" s="21">
        <v>1</v>
      </c>
      <c r="C3" s="22">
        <v>10000714</v>
      </c>
      <c r="D3" s="23" t="s">
        <v>89</v>
      </c>
      <c r="E3" s="24" t="s">
        <v>76</v>
      </c>
      <c r="F3" s="24" t="s">
        <v>117</v>
      </c>
      <c r="G3" s="24">
        <v>2355798790</v>
      </c>
      <c r="H3" s="25">
        <v>40349</v>
      </c>
      <c r="I3" s="24" t="s">
        <v>138</v>
      </c>
      <c r="J3" s="26" t="s">
        <v>151</v>
      </c>
      <c r="K3" s="26" t="s">
        <v>174</v>
      </c>
      <c r="L3" s="27" t="s">
        <v>190</v>
      </c>
      <c r="M3" s="27"/>
      <c r="N3" s="27" t="s">
        <v>213</v>
      </c>
      <c r="O3" s="28" t="s">
        <v>83</v>
      </c>
      <c r="P3" s="53"/>
      <c r="Q3" s="53"/>
      <c r="R3" s="54"/>
    </row>
    <row r="4" spans="1:18" s="16" customFormat="1" ht="17.25" customHeight="1" x14ac:dyDescent="0.25">
      <c r="A4" s="20" t="str">
        <f t="shared" ref="A4:A34" si="0">D4</f>
        <v>AHMED ABDELMONEIM MOHAMED</v>
      </c>
      <c r="B4" s="29">
        <v>2</v>
      </c>
      <c r="C4" s="30">
        <v>10001154</v>
      </c>
      <c r="D4" s="31" t="s">
        <v>90</v>
      </c>
      <c r="E4" s="32" t="s">
        <v>113</v>
      </c>
      <c r="F4" s="32" t="s">
        <v>118</v>
      </c>
      <c r="G4" s="32">
        <v>2401984410</v>
      </c>
      <c r="H4" s="33">
        <v>40179</v>
      </c>
      <c r="I4" s="32" t="s">
        <v>139</v>
      </c>
      <c r="J4" s="34" t="s">
        <v>152</v>
      </c>
      <c r="K4" s="34" t="s">
        <v>175</v>
      </c>
      <c r="L4" s="35" t="s">
        <v>191</v>
      </c>
      <c r="M4" s="35" t="s">
        <v>209</v>
      </c>
      <c r="N4" s="35" t="s">
        <v>214</v>
      </c>
      <c r="O4" s="36" t="s">
        <v>237</v>
      </c>
      <c r="P4" s="55"/>
      <c r="Q4" s="55"/>
      <c r="R4" s="56"/>
    </row>
    <row r="5" spans="1:18" s="16" customFormat="1" ht="17.25" customHeight="1" x14ac:dyDescent="0.25">
      <c r="A5" s="20" t="str">
        <f t="shared" si="0"/>
        <v>AHMED ESAM ROSHDY ELZAHAR</v>
      </c>
      <c r="B5" s="29">
        <v>3</v>
      </c>
      <c r="C5" s="30">
        <v>10000906</v>
      </c>
      <c r="D5" s="31" t="s">
        <v>91</v>
      </c>
      <c r="E5" s="32" t="s">
        <v>76</v>
      </c>
      <c r="F5" s="32">
        <v>3356049</v>
      </c>
      <c r="G5" s="32">
        <v>2296677228</v>
      </c>
      <c r="H5" s="33">
        <v>40302</v>
      </c>
      <c r="I5" s="32"/>
      <c r="J5" s="34" t="s">
        <v>153</v>
      </c>
      <c r="K5" s="34" t="s">
        <v>176</v>
      </c>
      <c r="L5" s="35" t="s">
        <v>192</v>
      </c>
      <c r="M5" s="35"/>
      <c r="N5" s="35" t="s">
        <v>215</v>
      </c>
      <c r="O5" s="36" t="s">
        <v>83</v>
      </c>
      <c r="P5" s="55"/>
      <c r="Q5" s="55"/>
      <c r="R5" s="56"/>
    </row>
    <row r="6" spans="1:18" s="16" customFormat="1" ht="17.25" customHeight="1" x14ac:dyDescent="0.25">
      <c r="A6" s="20" t="str">
        <f t="shared" si="0"/>
        <v>AHMED MOHAMMED BEDRAN ABDOU ELSAID ELNAGAR</v>
      </c>
      <c r="B6" s="29">
        <v>4</v>
      </c>
      <c r="C6" s="30">
        <v>10001483</v>
      </c>
      <c r="D6" s="31" t="s">
        <v>92</v>
      </c>
      <c r="E6" s="32" t="s">
        <v>76</v>
      </c>
      <c r="F6" s="34" t="s">
        <v>119</v>
      </c>
      <c r="G6" s="32">
        <v>2301370397</v>
      </c>
      <c r="H6" s="33">
        <v>40544</v>
      </c>
      <c r="I6" s="32" t="s">
        <v>140</v>
      </c>
      <c r="J6" s="34" t="s">
        <v>154</v>
      </c>
      <c r="K6" s="34" t="s">
        <v>177</v>
      </c>
      <c r="L6" s="35" t="s">
        <v>35</v>
      </c>
      <c r="M6" s="35" t="s">
        <v>210</v>
      </c>
      <c r="N6" s="35" t="s">
        <v>216</v>
      </c>
      <c r="O6" s="36" t="s">
        <v>83</v>
      </c>
      <c r="P6" s="55"/>
      <c r="Q6" s="55"/>
      <c r="R6" s="56"/>
    </row>
    <row r="7" spans="1:18" s="16" customFormat="1" ht="17.25" customHeight="1" x14ac:dyDescent="0.25">
      <c r="A7" s="20" t="str">
        <f t="shared" si="0"/>
        <v>AHMED MOHAMMED KAMEL  MAHMOUD FOUDA</v>
      </c>
      <c r="B7" s="29">
        <v>5</v>
      </c>
      <c r="C7" s="30">
        <v>10000953</v>
      </c>
      <c r="D7" s="31" t="s">
        <v>93</v>
      </c>
      <c r="E7" s="32" t="s">
        <v>76</v>
      </c>
      <c r="F7" s="34" t="s">
        <v>120</v>
      </c>
      <c r="G7" s="32">
        <v>2303815522</v>
      </c>
      <c r="H7" s="33">
        <v>40613</v>
      </c>
      <c r="I7" s="32" t="s">
        <v>141</v>
      </c>
      <c r="J7" s="34"/>
      <c r="K7" s="34"/>
      <c r="L7" s="35"/>
      <c r="M7" s="35"/>
      <c r="N7" s="35" t="s">
        <v>217</v>
      </c>
      <c r="O7" s="36" t="s">
        <v>83</v>
      </c>
      <c r="P7" s="55"/>
      <c r="Q7" s="55"/>
      <c r="R7" s="56"/>
    </row>
    <row r="8" spans="1:18" s="16" customFormat="1" ht="29.25" customHeight="1" x14ac:dyDescent="0.25">
      <c r="A8" s="20" t="str">
        <f t="shared" si="0"/>
        <v>AHMED YASSER SAMIR ELMADAWE</v>
      </c>
      <c r="B8" s="29">
        <v>6</v>
      </c>
      <c r="C8" s="30">
        <v>10000445</v>
      </c>
      <c r="D8" s="31" t="s">
        <v>94</v>
      </c>
      <c r="E8" s="32" t="s">
        <v>76</v>
      </c>
      <c r="F8" s="34" t="s">
        <v>121</v>
      </c>
      <c r="G8" s="32">
        <v>2309656086</v>
      </c>
      <c r="H8" s="33">
        <v>40417</v>
      </c>
      <c r="I8" s="32" t="s">
        <v>138</v>
      </c>
      <c r="J8" s="34" t="s">
        <v>155</v>
      </c>
      <c r="K8" s="34" t="s">
        <v>178</v>
      </c>
      <c r="L8" s="35" t="s">
        <v>193</v>
      </c>
      <c r="M8" s="35"/>
      <c r="N8" s="35" t="s">
        <v>218</v>
      </c>
      <c r="O8" s="36" t="s">
        <v>83</v>
      </c>
      <c r="P8" s="55"/>
      <c r="Q8" s="55"/>
      <c r="R8" s="56"/>
    </row>
    <row r="9" spans="1:18" s="16" customFormat="1" ht="17.25" customHeight="1" x14ac:dyDescent="0.25">
      <c r="A9" s="20" t="str">
        <f t="shared" si="0"/>
        <v>AMMAR ABDELSALAM GHAZY</v>
      </c>
      <c r="B9" s="29">
        <v>7</v>
      </c>
      <c r="C9" s="30">
        <v>10001119</v>
      </c>
      <c r="D9" s="31" t="s">
        <v>95</v>
      </c>
      <c r="E9" s="32" t="s">
        <v>76</v>
      </c>
      <c r="F9" s="34" t="s">
        <v>122</v>
      </c>
      <c r="G9" s="34">
        <v>2293907412</v>
      </c>
      <c r="H9" s="33">
        <v>40400</v>
      </c>
      <c r="I9" s="32" t="s">
        <v>142</v>
      </c>
      <c r="J9" s="34" t="s">
        <v>156</v>
      </c>
      <c r="K9" s="34" t="s">
        <v>156</v>
      </c>
      <c r="L9" s="35" t="s">
        <v>194</v>
      </c>
      <c r="M9" s="35"/>
      <c r="N9" s="35" t="s">
        <v>219</v>
      </c>
      <c r="O9" s="36" t="s">
        <v>83</v>
      </c>
      <c r="P9" s="55"/>
      <c r="Q9" s="55"/>
      <c r="R9" s="56"/>
    </row>
    <row r="10" spans="1:18" s="16" customFormat="1" ht="17.25" customHeight="1" x14ac:dyDescent="0.25">
      <c r="A10" s="20" t="str">
        <f t="shared" si="0"/>
        <v>ELMOATAZBELLAH WAGDY RAGAB AHMED</v>
      </c>
      <c r="B10" s="29">
        <v>8</v>
      </c>
      <c r="C10" s="30">
        <v>10000858</v>
      </c>
      <c r="D10" s="31" t="s">
        <v>96</v>
      </c>
      <c r="E10" s="32" t="s">
        <v>76</v>
      </c>
      <c r="F10" s="34" t="s">
        <v>123</v>
      </c>
      <c r="G10" s="32">
        <v>2297140994</v>
      </c>
      <c r="H10" s="33">
        <v>40469</v>
      </c>
      <c r="I10" s="32" t="s">
        <v>142</v>
      </c>
      <c r="J10" s="34" t="s">
        <v>157</v>
      </c>
      <c r="K10" s="34"/>
      <c r="L10" s="35"/>
      <c r="M10" s="35"/>
      <c r="N10" s="35" t="s">
        <v>220</v>
      </c>
      <c r="O10" s="36" t="s">
        <v>83</v>
      </c>
      <c r="P10" s="55"/>
      <c r="Q10" s="55"/>
      <c r="R10" s="56"/>
    </row>
    <row r="11" spans="1:18" s="16" customFormat="1" ht="17.25" customHeight="1" x14ac:dyDescent="0.25">
      <c r="A11" s="20" t="str">
        <f t="shared" si="0"/>
        <v>EYAD SAYED SAID SABER</v>
      </c>
      <c r="B11" s="29">
        <v>9</v>
      </c>
      <c r="C11" s="30">
        <v>10000921</v>
      </c>
      <c r="D11" s="31" t="s">
        <v>97</v>
      </c>
      <c r="E11" s="32" t="s">
        <v>76</v>
      </c>
      <c r="F11" s="34" t="s">
        <v>124</v>
      </c>
      <c r="G11" s="32">
        <v>2305607034</v>
      </c>
      <c r="H11" s="33">
        <v>40639</v>
      </c>
      <c r="I11" s="32" t="s">
        <v>143</v>
      </c>
      <c r="J11" s="34" t="s">
        <v>158</v>
      </c>
      <c r="K11" s="34" t="s">
        <v>179</v>
      </c>
      <c r="L11" s="35" t="s">
        <v>143</v>
      </c>
      <c r="M11" s="35"/>
      <c r="N11" s="35" t="s">
        <v>221</v>
      </c>
      <c r="O11" s="36" t="s">
        <v>83</v>
      </c>
      <c r="P11" s="55"/>
      <c r="Q11" s="55"/>
      <c r="R11" s="56"/>
    </row>
    <row r="12" spans="1:18" s="16" customFormat="1" ht="17.25" customHeight="1" x14ac:dyDescent="0.25">
      <c r="A12" s="20" t="str">
        <f t="shared" si="0"/>
        <v>FAHD MOHAMED ABDALLAH  AL-OTAY</v>
      </c>
      <c r="B12" s="29">
        <v>10</v>
      </c>
      <c r="C12" s="30">
        <v>10000794</v>
      </c>
      <c r="D12" s="31" t="s">
        <v>98</v>
      </c>
      <c r="E12" s="32" t="s">
        <v>114</v>
      </c>
      <c r="F12" s="34"/>
      <c r="G12" s="32"/>
      <c r="H12" s="33" t="s">
        <v>136</v>
      </c>
      <c r="I12" s="32" t="s">
        <v>144</v>
      </c>
      <c r="J12" s="34" t="s">
        <v>159</v>
      </c>
      <c r="K12" s="34" t="s">
        <v>180</v>
      </c>
      <c r="L12" s="35" t="s">
        <v>195</v>
      </c>
      <c r="M12" s="35"/>
      <c r="N12" s="35" t="s">
        <v>222</v>
      </c>
      <c r="O12" s="36" t="s">
        <v>77</v>
      </c>
      <c r="P12" s="55"/>
      <c r="Q12" s="55"/>
      <c r="R12" s="56"/>
    </row>
    <row r="13" spans="1:18" s="16" customFormat="1" ht="17.25" customHeight="1" x14ac:dyDescent="0.25">
      <c r="A13" s="20" t="str">
        <f t="shared" si="0"/>
        <v>IBRAHIM MOHAMED ABDELMOUNIM ELSAKHAWY</v>
      </c>
      <c r="B13" s="29">
        <v>11</v>
      </c>
      <c r="C13" s="30">
        <v>10000757</v>
      </c>
      <c r="D13" s="31" t="s">
        <v>99</v>
      </c>
      <c r="E13" s="32" t="s">
        <v>76</v>
      </c>
      <c r="F13" s="34"/>
      <c r="G13" s="32">
        <v>2297543007</v>
      </c>
      <c r="H13" s="33">
        <v>40493</v>
      </c>
      <c r="I13" s="32"/>
      <c r="J13" s="34" t="s">
        <v>160</v>
      </c>
      <c r="K13" s="34" t="s">
        <v>181</v>
      </c>
      <c r="L13" s="35" t="s">
        <v>196</v>
      </c>
      <c r="M13" s="35"/>
      <c r="N13" s="35" t="s">
        <v>223</v>
      </c>
      <c r="O13" s="36" t="s">
        <v>83</v>
      </c>
      <c r="P13" s="55"/>
      <c r="Q13" s="55"/>
      <c r="R13" s="56"/>
    </row>
    <row r="14" spans="1:18" s="16" customFormat="1" ht="27" customHeight="1" x14ac:dyDescent="0.25">
      <c r="A14" s="20" t="str">
        <f t="shared" si="0"/>
        <v>ISLAM AHMED MOHAMMED FAHMY ELKADY</v>
      </c>
      <c r="B14" s="29">
        <v>12</v>
      </c>
      <c r="C14" s="30">
        <v>10001002</v>
      </c>
      <c r="D14" s="31" t="s">
        <v>100</v>
      </c>
      <c r="E14" s="32" t="s">
        <v>76</v>
      </c>
      <c r="F14" s="34" t="s">
        <v>125</v>
      </c>
      <c r="G14" s="29">
        <v>2287680082</v>
      </c>
      <c r="H14" s="33">
        <v>40274</v>
      </c>
      <c r="I14" s="32" t="s">
        <v>142</v>
      </c>
      <c r="J14" s="34" t="s">
        <v>161</v>
      </c>
      <c r="K14" s="34" t="s">
        <v>182</v>
      </c>
      <c r="L14" s="35" t="s">
        <v>197</v>
      </c>
      <c r="M14" s="35"/>
      <c r="N14" s="35" t="s">
        <v>224</v>
      </c>
      <c r="O14" s="36" t="s">
        <v>83</v>
      </c>
      <c r="P14" s="57"/>
      <c r="Q14" s="29"/>
      <c r="R14" s="56"/>
    </row>
    <row r="15" spans="1:18" s="16" customFormat="1" ht="21" customHeight="1" x14ac:dyDescent="0.25">
      <c r="A15" s="20" t="str">
        <f t="shared" si="0"/>
        <v>IYAD EMAD AWADALLAH ABDELAZIZ AWADALLAH</v>
      </c>
      <c r="B15" s="29">
        <v>13</v>
      </c>
      <c r="C15" s="30">
        <v>10001385</v>
      </c>
      <c r="D15" s="31" t="s">
        <v>101</v>
      </c>
      <c r="E15" s="32" t="s">
        <v>115</v>
      </c>
      <c r="F15" s="32" t="s">
        <v>126</v>
      </c>
      <c r="G15" s="32">
        <v>2291449292</v>
      </c>
      <c r="H15" s="33">
        <v>40369</v>
      </c>
      <c r="I15" s="32" t="s">
        <v>142</v>
      </c>
      <c r="J15" s="34" t="s">
        <v>162</v>
      </c>
      <c r="K15" s="34"/>
      <c r="L15" s="35" t="s">
        <v>198</v>
      </c>
      <c r="M15" s="35" t="s">
        <v>211</v>
      </c>
      <c r="N15" s="35" t="s">
        <v>225</v>
      </c>
      <c r="O15" s="36" t="s">
        <v>39</v>
      </c>
      <c r="P15" s="55"/>
      <c r="Q15" s="55"/>
      <c r="R15" s="56"/>
    </row>
    <row r="16" spans="1:18" s="16" customFormat="1" ht="17.25" customHeight="1" x14ac:dyDescent="0.25">
      <c r="A16" s="20" t="str">
        <f t="shared" si="0"/>
        <v>MALEK AHMED MAHMOUD MOHAMED AHMED</v>
      </c>
      <c r="B16" s="29">
        <v>14</v>
      </c>
      <c r="C16" s="30">
        <v>10000876</v>
      </c>
      <c r="D16" s="31" t="s">
        <v>102</v>
      </c>
      <c r="E16" s="32" t="s">
        <v>76</v>
      </c>
      <c r="F16" s="29" t="s">
        <v>127</v>
      </c>
      <c r="G16" s="29">
        <v>2309953319</v>
      </c>
      <c r="H16" s="33">
        <v>40595</v>
      </c>
      <c r="I16" s="32" t="s">
        <v>145</v>
      </c>
      <c r="J16" s="34" t="s">
        <v>163</v>
      </c>
      <c r="K16" s="34" t="s">
        <v>183</v>
      </c>
      <c r="L16" s="35" t="s">
        <v>199</v>
      </c>
      <c r="M16" s="35"/>
      <c r="N16" s="35" t="s">
        <v>226</v>
      </c>
      <c r="O16" s="36" t="s">
        <v>83</v>
      </c>
      <c r="P16" s="29"/>
      <c r="Q16" s="29"/>
      <c r="R16" s="29"/>
    </row>
    <row r="17" spans="1:18" s="16" customFormat="1" ht="17.25" customHeight="1" x14ac:dyDescent="0.25">
      <c r="A17" s="20" t="str">
        <f t="shared" si="0"/>
        <v>MALEK HAMDY AHMED AHMED  ELSHIKH</v>
      </c>
      <c r="B17" s="29">
        <v>15</v>
      </c>
      <c r="C17" s="30">
        <v>10000375</v>
      </c>
      <c r="D17" s="31" t="s">
        <v>103</v>
      </c>
      <c r="E17" s="32" t="s">
        <v>76</v>
      </c>
      <c r="F17" s="29" t="s">
        <v>128</v>
      </c>
      <c r="G17" s="32">
        <v>2341069124</v>
      </c>
      <c r="H17" s="33">
        <v>40364</v>
      </c>
      <c r="I17" s="32" t="s">
        <v>146</v>
      </c>
      <c r="J17" s="34" t="s">
        <v>164</v>
      </c>
      <c r="K17" s="34" t="s">
        <v>184</v>
      </c>
      <c r="L17" s="35" t="s">
        <v>200</v>
      </c>
      <c r="M17" s="35"/>
      <c r="N17" s="35" t="s">
        <v>227</v>
      </c>
      <c r="O17" s="36" t="s">
        <v>83</v>
      </c>
      <c r="P17" s="55"/>
      <c r="Q17" s="55"/>
      <c r="R17" s="56"/>
    </row>
    <row r="18" spans="1:18" s="16" customFormat="1" ht="17.25" customHeight="1" x14ac:dyDescent="0.25">
      <c r="A18" s="20" t="str">
        <f t="shared" si="0"/>
        <v>MOHAMED RAMI IBRAHIM ABDELMEGID HAMED</v>
      </c>
      <c r="B18" s="29">
        <v>16</v>
      </c>
      <c r="C18" s="30">
        <v>10001320</v>
      </c>
      <c r="D18" s="31" t="s">
        <v>104</v>
      </c>
      <c r="E18" s="32" t="s">
        <v>76</v>
      </c>
      <c r="F18" s="32" t="s">
        <v>129</v>
      </c>
      <c r="G18" s="32"/>
      <c r="H18" s="33">
        <v>40593</v>
      </c>
      <c r="I18" s="32" t="s">
        <v>140</v>
      </c>
      <c r="J18" s="34" t="s">
        <v>165</v>
      </c>
      <c r="K18" s="34" t="s">
        <v>185</v>
      </c>
      <c r="L18" s="35" t="s">
        <v>201</v>
      </c>
      <c r="M18" s="35"/>
      <c r="N18" s="35" t="s">
        <v>228</v>
      </c>
      <c r="O18" s="36" t="s">
        <v>83</v>
      </c>
      <c r="P18" s="55"/>
      <c r="Q18" s="55"/>
      <c r="R18" s="56"/>
    </row>
    <row r="19" spans="1:18" s="16" customFormat="1" ht="17.25" customHeight="1" x14ac:dyDescent="0.25">
      <c r="A19" s="20" t="str">
        <f t="shared" si="0"/>
        <v>MOHAMED SAMY ABDELSAMIE NOURELDIN RADWAN</v>
      </c>
      <c r="B19" s="29">
        <v>17</v>
      </c>
      <c r="C19" s="30">
        <v>10001077</v>
      </c>
      <c r="D19" s="31" t="s">
        <v>105</v>
      </c>
      <c r="E19" s="32" t="s">
        <v>76</v>
      </c>
      <c r="F19" s="29" t="s">
        <v>130</v>
      </c>
      <c r="G19" s="32">
        <v>2299261913</v>
      </c>
      <c r="H19" s="33">
        <v>40411</v>
      </c>
      <c r="I19" s="32" t="s">
        <v>147</v>
      </c>
      <c r="J19" s="34" t="s">
        <v>166</v>
      </c>
      <c r="K19" s="34" t="s">
        <v>186</v>
      </c>
      <c r="L19" s="35" t="s">
        <v>202</v>
      </c>
      <c r="M19" s="35"/>
      <c r="N19" s="35" t="s">
        <v>229</v>
      </c>
      <c r="O19" s="36" t="s">
        <v>83</v>
      </c>
      <c r="P19" s="29"/>
      <c r="Q19" s="55"/>
      <c r="R19" s="56"/>
    </row>
    <row r="20" spans="1:18" s="16" customFormat="1" ht="17.25" customHeight="1" x14ac:dyDescent="0.25">
      <c r="A20" s="20" t="str">
        <f t="shared" si="0"/>
        <v>OMER KHALID ABBAS MOHAMED ELHASHMI</v>
      </c>
      <c r="B20" s="29">
        <v>18</v>
      </c>
      <c r="C20" s="30">
        <v>10000373</v>
      </c>
      <c r="D20" s="31" t="s">
        <v>106</v>
      </c>
      <c r="E20" s="32" t="s">
        <v>113</v>
      </c>
      <c r="F20" s="29" t="s">
        <v>131</v>
      </c>
      <c r="G20" s="29">
        <v>2293891616</v>
      </c>
      <c r="H20" s="33">
        <v>40407</v>
      </c>
      <c r="I20" s="32" t="s">
        <v>114</v>
      </c>
      <c r="J20" s="34" t="s">
        <v>167</v>
      </c>
      <c r="K20" s="34" t="s">
        <v>187</v>
      </c>
      <c r="L20" s="35" t="s">
        <v>203</v>
      </c>
      <c r="M20" s="35"/>
      <c r="N20" s="35" t="s">
        <v>230</v>
      </c>
      <c r="O20" s="36" t="s">
        <v>237</v>
      </c>
      <c r="P20" s="29"/>
      <c r="Q20" s="55"/>
      <c r="R20" s="56"/>
    </row>
    <row r="21" spans="1:18" s="16" customFormat="1" ht="17.25" customHeight="1" x14ac:dyDescent="0.25">
      <c r="A21" s="20" t="str">
        <f t="shared" si="0"/>
        <v>RAKAN MOTAAB BIN GWEAD BIN HAMED ELDOSARY</v>
      </c>
      <c r="B21" s="29">
        <v>19</v>
      </c>
      <c r="C21" s="30">
        <v>10001495</v>
      </c>
      <c r="D21" s="31" t="s">
        <v>107</v>
      </c>
      <c r="E21" s="32" t="s">
        <v>114</v>
      </c>
      <c r="F21" s="32"/>
      <c r="G21" s="32"/>
      <c r="H21" s="33" t="s">
        <v>137</v>
      </c>
      <c r="I21" s="32" t="s">
        <v>148</v>
      </c>
      <c r="J21" s="34" t="s">
        <v>168</v>
      </c>
      <c r="K21" s="34" t="s">
        <v>188</v>
      </c>
      <c r="L21" s="35" t="s">
        <v>204</v>
      </c>
      <c r="M21" s="35"/>
      <c r="N21" s="35" t="s">
        <v>231</v>
      </c>
      <c r="O21" s="36" t="s">
        <v>238</v>
      </c>
      <c r="P21" s="55"/>
      <c r="Q21" s="55"/>
      <c r="R21" s="56"/>
    </row>
    <row r="22" spans="1:18" s="16" customFormat="1" ht="17.25" customHeight="1" x14ac:dyDescent="0.25">
      <c r="A22" s="20" t="str">
        <f t="shared" si="0"/>
        <v>WALEED KHALED FAROQ SABBAH</v>
      </c>
      <c r="B22" s="29">
        <v>20</v>
      </c>
      <c r="C22" s="30">
        <v>10001023</v>
      </c>
      <c r="D22" s="31" t="s">
        <v>108</v>
      </c>
      <c r="E22" s="32" t="s">
        <v>115</v>
      </c>
      <c r="F22" s="29" t="s">
        <v>132</v>
      </c>
      <c r="G22" s="32">
        <v>2311642710</v>
      </c>
      <c r="H22" s="33">
        <v>40349</v>
      </c>
      <c r="I22" s="32" t="s">
        <v>149</v>
      </c>
      <c r="J22" s="34" t="s">
        <v>169</v>
      </c>
      <c r="K22" s="34" t="s">
        <v>189</v>
      </c>
      <c r="L22" s="35"/>
      <c r="M22" s="35"/>
      <c r="N22" s="35" t="s">
        <v>232</v>
      </c>
      <c r="O22" s="36" t="s">
        <v>239</v>
      </c>
      <c r="P22" s="29"/>
      <c r="Q22" s="55"/>
      <c r="R22" s="56"/>
    </row>
    <row r="23" spans="1:18" s="16" customFormat="1" ht="17.25" customHeight="1" x14ac:dyDescent="0.25">
      <c r="A23" s="20" t="str">
        <f t="shared" si="0"/>
        <v>WESSEM MOHAMMED MUSTAFA</v>
      </c>
      <c r="B23" s="29">
        <v>21</v>
      </c>
      <c r="C23" s="30">
        <v>10000463</v>
      </c>
      <c r="D23" s="31" t="s">
        <v>109</v>
      </c>
      <c r="E23" s="32" t="s">
        <v>116</v>
      </c>
      <c r="F23" s="32" t="s">
        <v>133</v>
      </c>
      <c r="G23" s="32">
        <v>2281218376</v>
      </c>
      <c r="H23" s="33">
        <v>40152</v>
      </c>
      <c r="I23" s="32" t="s">
        <v>114</v>
      </c>
      <c r="J23" s="34" t="s">
        <v>170</v>
      </c>
      <c r="K23" s="34"/>
      <c r="L23" s="35" t="s">
        <v>205</v>
      </c>
      <c r="M23" s="35" t="s">
        <v>212</v>
      </c>
      <c r="N23" s="35" t="s">
        <v>233</v>
      </c>
      <c r="O23" s="36" t="s">
        <v>78</v>
      </c>
      <c r="P23" s="55"/>
      <c r="Q23" s="55"/>
      <c r="R23" s="56"/>
    </row>
    <row r="24" spans="1:18" s="16" customFormat="1" ht="17.25" customHeight="1" x14ac:dyDescent="0.25">
      <c r="A24" s="20" t="str">
        <f t="shared" si="0"/>
        <v>YOUSEF ANAS YOUSEF AL REYAHI</v>
      </c>
      <c r="B24" s="29">
        <v>22</v>
      </c>
      <c r="C24" s="30">
        <v>10001210</v>
      </c>
      <c r="D24" s="31" t="s">
        <v>110</v>
      </c>
      <c r="E24" s="32" t="s">
        <v>115</v>
      </c>
      <c r="F24" s="32">
        <v>143093</v>
      </c>
      <c r="G24" s="32">
        <v>2351987876</v>
      </c>
      <c r="H24" s="33">
        <v>40438</v>
      </c>
      <c r="I24" s="32" t="s">
        <v>149</v>
      </c>
      <c r="J24" s="34" t="s">
        <v>171</v>
      </c>
      <c r="K24" s="34" t="s">
        <v>171</v>
      </c>
      <c r="L24" s="35" t="s">
        <v>206</v>
      </c>
      <c r="M24" s="35"/>
      <c r="N24" s="35" t="s">
        <v>234</v>
      </c>
      <c r="O24" s="36" t="s">
        <v>37</v>
      </c>
      <c r="P24" s="55"/>
      <c r="Q24" s="55"/>
      <c r="R24" s="56"/>
    </row>
    <row r="25" spans="1:18" s="16" customFormat="1" ht="21" customHeight="1" x14ac:dyDescent="0.25">
      <c r="A25" s="20" t="str">
        <f t="shared" si="0"/>
        <v>YOUSSEF TAMER MOHAMED MOHAMED HASSAN</v>
      </c>
      <c r="B25" s="29">
        <v>23</v>
      </c>
      <c r="C25" s="30">
        <v>10001182</v>
      </c>
      <c r="D25" s="31" t="s">
        <v>111</v>
      </c>
      <c r="E25" s="32" t="s">
        <v>76</v>
      </c>
      <c r="F25" s="32" t="s">
        <v>134</v>
      </c>
      <c r="G25" s="34">
        <v>2248073120</v>
      </c>
      <c r="H25" s="33">
        <v>40313</v>
      </c>
      <c r="I25" s="32" t="s">
        <v>150</v>
      </c>
      <c r="J25" s="34" t="s">
        <v>172</v>
      </c>
      <c r="K25" s="34"/>
      <c r="L25" s="35" t="s">
        <v>207</v>
      </c>
      <c r="M25" s="35" t="s">
        <v>210</v>
      </c>
      <c r="N25" s="35" t="s">
        <v>235</v>
      </c>
      <c r="O25" s="36" t="s">
        <v>83</v>
      </c>
    </row>
    <row r="26" spans="1:18" s="16" customFormat="1" ht="17.25" customHeight="1" x14ac:dyDescent="0.25">
      <c r="A26" s="20" t="str">
        <f t="shared" si="0"/>
        <v>YOUSSEF MOHAMED Ibrahim ELMOURSI</v>
      </c>
      <c r="B26" s="29">
        <v>24</v>
      </c>
      <c r="C26" s="30">
        <v>10000892</v>
      </c>
      <c r="D26" s="31" t="s">
        <v>112</v>
      </c>
      <c r="E26" s="32" t="s">
        <v>76</v>
      </c>
      <c r="F26" s="32" t="s">
        <v>135</v>
      </c>
      <c r="G26" s="32">
        <v>2252411356</v>
      </c>
      <c r="H26" s="33">
        <v>40288</v>
      </c>
      <c r="I26" s="32" t="s">
        <v>75</v>
      </c>
      <c r="J26" s="34" t="s">
        <v>173</v>
      </c>
      <c r="K26" s="34"/>
      <c r="L26" s="35" t="s">
        <v>208</v>
      </c>
      <c r="M26" s="35"/>
      <c r="N26" s="35" t="s">
        <v>236</v>
      </c>
      <c r="O26" s="36" t="s">
        <v>83</v>
      </c>
      <c r="P26" s="33"/>
      <c r="Q26" s="32"/>
      <c r="R26" s="33"/>
    </row>
    <row r="27" spans="1:18" s="16" customFormat="1" ht="17.25" customHeight="1" x14ac:dyDescent="0.25">
      <c r="A27" s="20">
        <f t="shared" si="0"/>
        <v>0</v>
      </c>
      <c r="B27" s="29"/>
      <c r="C27" s="30"/>
      <c r="D27" s="31"/>
      <c r="E27" s="32"/>
      <c r="F27" s="32"/>
      <c r="G27" s="32"/>
      <c r="H27" s="33"/>
      <c r="I27" s="32"/>
      <c r="J27" s="34"/>
      <c r="K27" s="34"/>
      <c r="L27" s="35"/>
      <c r="M27" s="35"/>
      <c r="N27" s="35"/>
      <c r="O27" s="36"/>
      <c r="P27" s="33"/>
      <c r="Q27" s="32"/>
      <c r="R27" s="33"/>
    </row>
    <row r="28" spans="1:18" s="16" customFormat="1" ht="17.25" customHeight="1" x14ac:dyDescent="0.25">
      <c r="A28" s="20">
        <f t="shared" si="0"/>
        <v>0</v>
      </c>
      <c r="B28" s="29"/>
      <c r="C28" s="30"/>
      <c r="D28" s="31"/>
      <c r="E28" s="32"/>
      <c r="F28" s="32"/>
      <c r="G28" s="32"/>
      <c r="H28" s="33"/>
      <c r="I28" s="32"/>
      <c r="J28" s="34"/>
      <c r="K28" s="34"/>
      <c r="L28" s="35"/>
      <c r="M28" s="35"/>
      <c r="N28" s="35"/>
      <c r="O28" s="36"/>
      <c r="P28" s="33"/>
      <c r="Q28" s="32"/>
      <c r="R28" s="33"/>
    </row>
    <row r="29" spans="1:18" s="16" customFormat="1" ht="17.25" customHeight="1" x14ac:dyDescent="0.25">
      <c r="A29" s="20">
        <f t="shared" si="0"/>
        <v>0</v>
      </c>
      <c r="B29" s="29"/>
      <c r="C29" s="30"/>
      <c r="D29" s="31"/>
      <c r="E29" s="32"/>
      <c r="F29" s="32"/>
      <c r="G29" s="32"/>
      <c r="H29" s="33"/>
      <c r="I29" s="32"/>
      <c r="J29" s="34"/>
      <c r="K29" s="34"/>
      <c r="L29" s="35"/>
      <c r="M29" s="35"/>
      <c r="N29" s="35"/>
      <c r="O29" s="36"/>
      <c r="P29" s="33"/>
      <c r="Q29" s="32"/>
      <c r="R29" s="33"/>
    </row>
    <row r="30" spans="1:18" s="16" customFormat="1" ht="17.25" customHeight="1" x14ac:dyDescent="0.25">
      <c r="A30" s="20">
        <f t="shared" si="0"/>
        <v>0</v>
      </c>
      <c r="B30" s="29"/>
      <c r="C30" s="30"/>
      <c r="D30" s="31"/>
      <c r="E30" s="32"/>
      <c r="F30" s="32"/>
      <c r="G30" s="32"/>
      <c r="H30" s="33"/>
      <c r="I30" s="32"/>
      <c r="J30" s="34"/>
      <c r="K30" s="34"/>
      <c r="L30" s="35"/>
      <c r="M30" s="35"/>
      <c r="N30" s="35"/>
      <c r="O30" s="36"/>
      <c r="P30" s="33"/>
      <c r="Q30" s="32"/>
      <c r="R30" s="33"/>
    </row>
    <row r="31" spans="1:18" s="16" customFormat="1" ht="17.25" customHeight="1" x14ac:dyDescent="0.25">
      <c r="A31" s="20">
        <f t="shared" si="0"/>
        <v>0</v>
      </c>
      <c r="B31" s="29"/>
      <c r="C31" s="30"/>
      <c r="D31" s="31"/>
      <c r="E31" s="32"/>
      <c r="F31" s="32"/>
      <c r="G31" s="32"/>
      <c r="H31" s="33"/>
      <c r="I31" s="32"/>
      <c r="J31" s="34"/>
      <c r="K31" s="34"/>
      <c r="L31" s="35"/>
      <c r="M31" s="35"/>
      <c r="N31" s="35"/>
      <c r="O31" s="36"/>
      <c r="P31" s="33"/>
      <c r="Q31" s="32"/>
      <c r="R31" s="33"/>
    </row>
    <row r="32" spans="1:18" s="16" customFormat="1" ht="17.25" customHeight="1" x14ac:dyDescent="0.25">
      <c r="A32" s="20">
        <f t="shared" si="0"/>
        <v>0</v>
      </c>
      <c r="B32" s="29"/>
      <c r="C32" s="30"/>
      <c r="D32" s="31"/>
      <c r="E32" s="32"/>
      <c r="F32" s="32"/>
      <c r="G32" s="32"/>
      <c r="H32" s="33"/>
      <c r="I32" s="32"/>
      <c r="J32" s="34"/>
      <c r="K32" s="34"/>
      <c r="L32" s="35"/>
      <c r="M32" s="35"/>
      <c r="N32" s="35"/>
      <c r="O32" s="36"/>
      <c r="P32" s="33"/>
      <c r="Q32" s="32"/>
      <c r="R32" s="33"/>
    </row>
    <row r="33" spans="1:18" s="16" customFormat="1" ht="17.25" customHeight="1" x14ac:dyDescent="0.25">
      <c r="A33" s="20">
        <f t="shared" si="0"/>
        <v>0</v>
      </c>
      <c r="B33" s="29"/>
      <c r="C33" s="30"/>
      <c r="D33" s="31"/>
      <c r="E33" s="32"/>
      <c r="F33" s="32"/>
      <c r="G33" s="32"/>
      <c r="H33" s="33"/>
      <c r="I33" s="32"/>
      <c r="J33" s="34"/>
      <c r="K33" s="34"/>
      <c r="L33" s="35"/>
      <c r="M33" s="35"/>
      <c r="N33" s="35"/>
      <c r="O33" s="36"/>
      <c r="P33" s="33"/>
      <c r="Q33" s="32"/>
      <c r="R33" s="33"/>
    </row>
    <row r="34" spans="1:18" s="16" customFormat="1" ht="17.25" customHeight="1" x14ac:dyDescent="0.25">
      <c r="A34" s="20">
        <f t="shared" si="0"/>
        <v>0</v>
      </c>
      <c r="B34" s="29"/>
      <c r="C34" s="30"/>
      <c r="D34" s="31"/>
      <c r="E34" s="32"/>
      <c r="F34" s="32"/>
      <c r="G34" s="32"/>
      <c r="H34" s="33"/>
      <c r="I34" s="32"/>
      <c r="J34" s="34"/>
      <c r="K34" s="34"/>
      <c r="L34" s="35"/>
      <c r="M34" s="35"/>
      <c r="N34" s="35"/>
      <c r="O34" s="36"/>
      <c r="P34" s="33"/>
      <c r="Q34" s="32"/>
      <c r="R34" s="33"/>
    </row>
  </sheetData>
  <autoFilter ref="B2:O3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30"/>
  <sheetViews>
    <sheetView zoomScaleNormal="100" workbookViewId="0">
      <pane xSplit="2" ySplit="4" topLeftCell="D15" activePane="bottomRight" state="frozen"/>
      <selection sqref="A1:C2"/>
      <selection pane="topRight" sqref="A1:C2"/>
      <selection pane="bottomLeft" sqref="A1:C2"/>
      <selection pane="bottomRight" activeCell="B18" sqref="B18"/>
    </sheetView>
  </sheetViews>
  <sheetFormatPr defaultColWidth="9" defaultRowHeight="13.2" x14ac:dyDescent="0.25"/>
  <cols>
    <col min="1" max="1" width="3.8984375" style="38" customWidth="1"/>
    <col min="2" max="2" width="51" style="38" customWidth="1"/>
    <col min="3" max="3" width="1" style="52" hidden="1" customWidth="1"/>
    <col min="4" max="8" width="7.69921875" style="38" customWidth="1"/>
    <col min="9" max="9" width="8.3984375" style="38" customWidth="1"/>
    <col min="10" max="11" width="7.69921875" style="38" customWidth="1"/>
    <col min="12" max="12" width="9" style="38"/>
    <col min="13" max="13" width="7" style="38" customWidth="1"/>
    <col min="14" max="14" width="7.59765625" style="38" customWidth="1"/>
    <col min="15" max="15" width="8.8984375" style="38" customWidth="1"/>
    <col min="16" max="16" width="7.59765625" style="38" customWidth="1"/>
    <col min="17" max="17" width="6.3984375" style="38" customWidth="1"/>
    <col min="18" max="16384" width="9" style="39"/>
  </cols>
  <sheetData>
    <row r="1" spans="1:17" ht="14.25" customHeight="1" x14ac:dyDescent="0.25">
      <c r="B1" s="70" t="s">
        <v>33</v>
      </c>
    </row>
    <row r="2" spans="1:17" ht="14.25" customHeight="1" x14ac:dyDescent="0.25">
      <c r="B2" s="71"/>
      <c r="L2" s="40"/>
    </row>
    <row r="3" spans="1:17" ht="22.5" customHeight="1" x14ac:dyDescent="0.25">
      <c r="A3" s="66" t="s">
        <v>50</v>
      </c>
      <c r="B3" s="66" t="s">
        <v>51</v>
      </c>
      <c r="C3" s="68" t="s">
        <v>36</v>
      </c>
      <c r="D3" s="41" t="s">
        <v>2</v>
      </c>
      <c r="E3" s="41" t="s">
        <v>21</v>
      </c>
      <c r="F3" s="41" t="s">
        <v>3</v>
      </c>
      <c r="G3" s="41" t="s">
        <v>22</v>
      </c>
      <c r="H3" s="41" t="s">
        <v>23</v>
      </c>
      <c r="I3" s="41" t="s">
        <v>24</v>
      </c>
      <c r="J3" s="41" t="s">
        <v>25</v>
      </c>
      <c r="K3" s="41" t="s">
        <v>26</v>
      </c>
      <c r="L3" s="42" t="s">
        <v>34</v>
      </c>
      <c r="M3" s="41" t="s">
        <v>28</v>
      </c>
      <c r="N3" s="41" t="s">
        <v>29</v>
      </c>
      <c r="O3" s="41" t="s">
        <v>6</v>
      </c>
      <c r="P3" s="41" t="s">
        <v>7</v>
      </c>
      <c r="Q3" s="41" t="s">
        <v>30</v>
      </c>
    </row>
    <row r="4" spans="1:17" ht="21" customHeight="1" x14ac:dyDescent="0.25">
      <c r="A4" s="67"/>
      <c r="B4" s="67"/>
      <c r="C4" s="69"/>
      <c r="D4" s="43">
        <v>20</v>
      </c>
      <c r="E4" s="43">
        <v>20</v>
      </c>
      <c r="F4" s="43">
        <v>20</v>
      </c>
      <c r="G4" s="43">
        <v>20</v>
      </c>
      <c r="H4" s="43">
        <v>20</v>
      </c>
      <c r="I4" s="43">
        <v>20</v>
      </c>
      <c r="J4" s="43">
        <v>20</v>
      </c>
      <c r="K4" s="43">
        <v>20</v>
      </c>
      <c r="L4" s="44">
        <f t="shared" ref="L4" si="0">SUM(D4:K4)</f>
        <v>160</v>
      </c>
      <c r="M4" s="43" t="s">
        <v>5</v>
      </c>
      <c r="N4" s="43" t="s">
        <v>5</v>
      </c>
      <c r="O4" s="43" t="s">
        <v>5</v>
      </c>
      <c r="P4" s="43" t="s">
        <v>5</v>
      </c>
      <c r="Q4" s="43" t="s">
        <v>5</v>
      </c>
    </row>
    <row r="5" spans="1:17" s="48" customFormat="1" ht="21" customHeight="1" x14ac:dyDescent="0.25">
      <c r="A5" s="60">
        <v>1</v>
      </c>
      <c r="B5" s="60" t="str">
        <f>info!D3</f>
        <v>ABDELFATTAH ALY ABDELFATTAH BASIOUNY</v>
      </c>
      <c r="C5" s="61" t="s">
        <v>33</v>
      </c>
      <c r="D5" s="62">
        <v>20</v>
      </c>
      <c r="E5" s="62">
        <v>20</v>
      </c>
      <c r="F5" s="62">
        <v>20</v>
      </c>
      <c r="G5" s="62">
        <v>20</v>
      </c>
      <c r="H5" s="62">
        <v>20</v>
      </c>
      <c r="I5" s="62">
        <v>20</v>
      </c>
      <c r="J5" s="62">
        <v>20</v>
      </c>
      <c r="K5" s="62">
        <v>20</v>
      </c>
      <c r="L5" s="46">
        <f>SUM(D5:K5)</f>
        <v>160</v>
      </c>
      <c r="M5" s="47" t="s">
        <v>5</v>
      </c>
      <c r="N5" s="47" t="s">
        <v>5</v>
      </c>
      <c r="O5" s="47" t="s">
        <v>5</v>
      </c>
      <c r="P5" s="47" t="s">
        <v>5</v>
      </c>
      <c r="Q5" s="47" t="s">
        <v>5</v>
      </c>
    </row>
    <row r="6" spans="1:17" s="48" customFormat="1" ht="21" customHeight="1" x14ac:dyDescent="0.25">
      <c r="A6" s="60">
        <v>2</v>
      </c>
      <c r="B6" s="60" t="str">
        <f>info!D4</f>
        <v>AHMED ABDELMONEIM MOHAMED</v>
      </c>
      <c r="C6" s="63" t="s">
        <v>33</v>
      </c>
      <c r="D6" s="64">
        <v>20</v>
      </c>
      <c r="E6" s="64">
        <v>20</v>
      </c>
      <c r="F6" s="64">
        <v>20</v>
      </c>
      <c r="G6" s="64">
        <v>20</v>
      </c>
      <c r="H6" s="62">
        <v>20</v>
      </c>
      <c r="I6" s="64">
        <v>20</v>
      </c>
      <c r="J6" s="64">
        <v>20</v>
      </c>
      <c r="K6" s="64">
        <v>20</v>
      </c>
      <c r="L6" s="49">
        <f>SUM(D6:K6)</f>
        <v>160</v>
      </c>
      <c r="M6" s="50" t="s">
        <v>5</v>
      </c>
      <c r="N6" s="50" t="s">
        <v>5</v>
      </c>
      <c r="O6" s="50" t="s">
        <v>5</v>
      </c>
      <c r="P6" s="50" t="s">
        <v>5</v>
      </c>
      <c r="Q6" s="50" t="s">
        <v>5</v>
      </c>
    </row>
    <row r="7" spans="1:17" s="48" customFormat="1" ht="21" customHeight="1" x14ac:dyDescent="0.25">
      <c r="A7" s="60">
        <v>3</v>
      </c>
      <c r="B7" s="60" t="str">
        <f>info!D5</f>
        <v>AHMED ESAM ROSHDY ELZAHAR</v>
      </c>
      <c r="C7" s="63" t="s">
        <v>33</v>
      </c>
      <c r="D7" s="64">
        <v>20</v>
      </c>
      <c r="E7" s="64">
        <v>20</v>
      </c>
      <c r="F7" s="64">
        <v>20</v>
      </c>
      <c r="G7" s="64">
        <v>20</v>
      </c>
      <c r="H7" s="62">
        <v>20</v>
      </c>
      <c r="I7" s="64">
        <v>20</v>
      </c>
      <c r="J7" s="64">
        <v>20</v>
      </c>
      <c r="K7" s="64">
        <v>20</v>
      </c>
      <c r="L7" s="49">
        <f t="shared" ref="L7:L28" si="1">SUM(D7:K7)</f>
        <v>160</v>
      </c>
      <c r="M7" s="50" t="s">
        <v>5</v>
      </c>
      <c r="N7" s="50" t="s">
        <v>5</v>
      </c>
      <c r="O7" s="50" t="s">
        <v>5</v>
      </c>
      <c r="P7" s="50" t="s">
        <v>5</v>
      </c>
      <c r="Q7" s="50" t="s">
        <v>5</v>
      </c>
    </row>
    <row r="8" spans="1:17" s="48" customFormat="1" ht="21" customHeight="1" x14ac:dyDescent="0.25">
      <c r="A8" s="60">
        <v>4</v>
      </c>
      <c r="B8" s="60" t="str">
        <f>info!D6</f>
        <v>AHMED MOHAMMED BEDRAN ABDOU ELSAID ELNAGAR</v>
      </c>
      <c r="C8" s="63" t="s">
        <v>33</v>
      </c>
      <c r="D8" s="64">
        <v>20</v>
      </c>
      <c r="E8" s="64">
        <v>20</v>
      </c>
      <c r="F8" s="64">
        <v>19</v>
      </c>
      <c r="G8" s="64">
        <v>20</v>
      </c>
      <c r="H8" s="62">
        <v>20</v>
      </c>
      <c r="I8" s="64">
        <v>20</v>
      </c>
      <c r="J8" s="64">
        <v>20</v>
      </c>
      <c r="K8" s="64">
        <v>20</v>
      </c>
      <c r="L8" s="49">
        <f t="shared" si="1"/>
        <v>159</v>
      </c>
      <c r="M8" s="50" t="s">
        <v>5</v>
      </c>
      <c r="N8" s="50" t="s">
        <v>5</v>
      </c>
      <c r="O8" s="50" t="s">
        <v>5</v>
      </c>
      <c r="P8" s="50" t="s">
        <v>5</v>
      </c>
      <c r="Q8" s="50" t="s">
        <v>5</v>
      </c>
    </row>
    <row r="9" spans="1:17" s="48" customFormat="1" ht="21" customHeight="1" x14ac:dyDescent="0.25">
      <c r="A9" s="60">
        <v>5</v>
      </c>
      <c r="B9" s="60" t="str">
        <f>info!D7</f>
        <v>AHMED MOHAMMED KAMEL  MAHMOUD FOUDA</v>
      </c>
      <c r="C9" s="63" t="s">
        <v>33</v>
      </c>
      <c r="D9" s="64">
        <v>20</v>
      </c>
      <c r="E9" s="64">
        <v>20</v>
      </c>
      <c r="F9" s="64">
        <v>20</v>
      </c>
      <c r="G9" s="64">
        <v>20</v>
      </c>
      <c r="H9" s="62">
        <v>20</v>
      </c>
      <c r="I9" s="64">
        <v>20</v>
      </c>
      <c r="J9" s="64">
        <v>20</v>
      </c>
      <c r="K9" s="64">
        <v>20</v>
      </c>
      <c r="L9" s="49">
        <f t="shared" si="1"/>
        <v>160</v>
      </c>
      <c r="M9" s="50" t="s">
        <v>5</v>
      </c>
      <c r="N9" s="50" t="s">
        <v>5</v>
      </c>
      <c r="O9" s="50" t="s">
        <v>5</v>
      </c>
      <c r="P9" s="50" t="s">
        <v>5</v>
      </c>
      <c r="Q9" s="50" t="s">
        <v>5</v>
      </c>
    </row>
    <row r="10" spans="1:17" s="48" customFormat="1" ht="21" customHeight="1" x14ac:dyDescent="0.25">
      <c r="A10" s="60">
        <v>6</v>
      </c>
      <c r="B10" s="60" t="str">
        <f>info!D8</f>
        <v>AHMED YASSER SAMIR ELMADAWE</v>
      </c>
      <c r="C10" s="63" t="s">
        <v>33</v>
      </c>
      <c r="D10" s="64">
        <v>20</v>
      </c>
      <c r="E10" s="64">
        <v>20</v>
      </c>
      <c r="F10" s="64">
        <v>20</v>
      </c>
      <c r="G10" s="64">
        <v>20</v>
      </c>
      <c r="H10" s="62">
        <v>20</v>
      </c>
      <c r="I10" s="64">
        <v>20</v>
      </c>
      <c r="J10" s="64">
        <v>20</v>
      </c>
      <c r="K10" s="64">
        <v>20</v>
      </c>
      <c r="L10" s="49">
        <f t="shared" si="1"/>
        <v>160</v>
      </c>
      <c r="M10" s="50" t="s">
        <v>5</v>
      </c>
      <c r="N10" s="50" t="s">
        <v>5</v>
      </c>
      <c r="O10" s="50" t="s">
        <v>5</v>
      </c>
      <c r="P10" s="50" t="s">
        <v>5</v>
      </c>
      <c r="Q10" s="50" t="s">
        <v>5</v>
      </c>
    </row>
    <row r="11" spans="1:17" s="48" customFormat="1" ht="21" customHeight="1" x14ac:dyDescent="0.25">
      <c r="A11" s="60">
        <v>7</v>
      </c>
      <c r="B11" s="60" t="str">
        <f>info!D9</f>
        <v>AMMAR ABDELSALAM GHAZY</v>
      </c>
      <c r="C11" s="63" t="s">
        <v>33</v>
      </c>
      <c r="D11" s="64">
        <v>20</v>
      </c>
      <c r="E11" s="64">
        <v>20</v>
      </c>
      <c r="F11" s="64">
        <v>20</v>
      </c>
      <c r="G11" s="64">
        <v>20</v>
      </c>
      <c r="H11" s="62">
        <v>20</v>
      </c>
      <c r="I11" s="64">
        <v>20</v>
      </c>
      <c r="J11" s="64">
        <v>20</v>
      </c>
      <c r="K11" s="64">
        <v>20</v>
      </c>
      <c r="L11" s="49">
        <f t="shared" si="1"/>
        <v>160</v>
      </c>
      <c r="M11" s="50" t="s">
        <v>5</v>
      </c>
      <c r="N11" s="50" t="s">
        <v>5</v>
      </c>
      <c r="O11" s="50" t="s">
        <v>5</v>
      </c>
      <c r="P11" s="50" t="s">
        <v>5</v>
      </c>
      <c r="Q11" s="50" t="s">
        <v>5</v>
      </c>
    </row>
    <row r="12" spans="1:17" s="48" customFormat="1" ht="21" customHeight="1" x14ac:dyDescent="0.25">
      <c r="A12" s="60">
        <v>8</v>
      </c>
      <c r="B12" s="60" t="str">
        <f>info!D10</f>
        <v>ELMOATAZBELLAH WAGDY RAGAB AHMED</v>
      </c>
      <c r="C12" s="63" t="s">
        <v>33</v>
      </c>
      <c r="D12" s="64">
        <v>20</v>
      </c>
      <c r="E12" s="64">
        <v>20</v>
      </c>
      <c r="F12" s="64">
        <v>20</v>
      </c>
      <c r="G12" s="64">
        <v>20</v>
      </c>
      <c r="H12" s="62">
        <v>20</v>
      </c>
      <c r="I12" s="64">
        <v>20</v>
      </c>
      <c r="J12" s="64">
        <v>20</v>
      </c>
      <c r="K12" s="64">
        <v>20</v>
      </c>
      <c r="L12" s="49">
        <f t="shared" si="1"/>
        <v>160</v>
      </c>
      <c r="M12" s="50" t="s">
        <v>5</v>
      </c>
      <c r="N12" s="50" t="s">
        <v>5</v>
      </c>
      <c r="O12" s="50" t="s">
        <v>5</v>
      </c>
      <c r="P12" s="50" t="s">
        <v>5</v>
      </c>
      <c r="Q12" s="50" t="s">
        <v>5</v>
      </c>
    </row>
    <row r="13" spans="1:17" s="48" customFormat="1" ht="21" customHeight="1" x14ac:dyDescent="0.25">
      <c r="A13" s="60">
        <v>9</v>
      </c>
      <c r="B13" s="60" t="str">
        <f>info!D11</f>
        <v>EYAD SAYED SAID SABER</v>
      </c>
      <c r="C13" s="63" t="s">
        <v>33</v>
      </c>
      <c r="D13" s="64">
        <v>20</v>
      </c>
      <c r="E13" s="64">
        <v>20</v>
      </c>
      <c r="F13" s="64">
        <v>20</v>
      </c>
      <c r="G13" s="64">
        <v>20</v>
      </c>
      <c r="H13" s="62">
        <v>20</v>
      </c>
      <c r="I13" s="64">
        <v>20</v>
      </c>
      <c r="J13" s="64">
        <v>20</v>
      </c>
      <c r="K13" s="64">
        <v>20</v>
      </c>
      <c r="L13" s="49">
        <f t="shared" si="1"/>
        <v>160</v>
      </c>
      <c r="M13" s="50" t="s">
        <v>5</v>
      </c>
      <c r="N13" s="50" t="s">
        <v>5</v>
      </c>
      <c r="O13" s="50" t="s">
        <v>5</v>
      </c>
      <c r="P13" s="50" t="s">
        <v>5</v>
      </c>
      <c r="Q13" s="50" t="s">
        <v>5</v>
      </c>
    </row>
    <row r="14" spans="1:17" s="48" customFormat="1" ht="21" customHeight="1" x14ac:dyDescent="0.25">
      <c r="A14" s="60">
        <v>10</v>
      </c>
      <c r="B14" s="60" t="str">
        <f>info!D12</f>
        <v>FAHD MOHAMED ABDALLAH  AL-OTAY</v>
      </c>
      <c r="C14" s="63" t="s">
        <v>33</v>
      </c>
      <c r="D14" s="64">
        <v>19</v>
      </c>
      <c r="E14" s="64">
        <v>20</v>
      </c>
      <c r="F14" s="64">
        <v>20</v>
      </c>
      <c r="G14" s="64">
        <v>20</v>
      </c>
      <c r="H14" s="62">
        <v>20</v>
      </c>
      <c r="I14" s="64">
        <v>20</v>
      </c>
      <c r="J14" s="64">
        <v>19</v>
      </c>
      <c r="K14" s="64">
        <v>20</v>
      </c>
      <c r="L14" s="49">
        <f t="shared" si="1"/>
        <v>158</v>
      </c>
      <c r="M14" s="50" t="s">
        <v>5</v>
      </c>
      <c r="N14" s="50" t="s">
        <v>5</v>
      </c>
      <c r="O14" s="50" t="s">
        <v>5</v>
      </c>
      <c r="P14" s="50" t="s">
        <v>5</v>
      </c>
      <c r="Q14" s="50" t="s">
        <v>5</v>
      </c>
    </row>
    <row r="15" spans="1:17" s="48" customFormat="1" ht="21" customHeight="1" x14ac:dyDescent="0.25">
      <c r="A15" s="60">
        <v>11</v>
      </c>
      <c r="B15" s="60" t="str">
        <f>info!D13</f>
        <v>IBRAHIM MOHAMED ABDELMOUNIM ELSAKHAWY</v>
      </c>
      <c r="C15" s="63" t="s">
        <v>33</v>
      </c>
      <c r="D15" s="64">
        <v>16</v>
      </c>
      <c r="E15" s="64">
        <v>20</v>
      </c>
      <c r="F15" s="64">
        <v>20</v>
      </c>
      <c r="G15" s="64">
        <v>18</v>
      </c>
      <c r="H15" s="62">
        <v>20</v>
      </c>
      <c r="I15" s="64">
        <v>20</v>
      </c>
      <c r="J15" s="64">
        <v>20</v>
      </c>
      <c r="K15" s="64">
        <v>20</v>
      </c>
      <c r="L15" s="49">
        <f t="shared" si="1"/>
        <v>154</v>
      </c>
      <c r="M15" s="50" t="s">
        <v>5</v>
      </c>
      <c r="N15" s="50" t="s">
        <v>5</v>
      </c>
      <c r="O15" s="50" t="s">
        <v>5</v>
      </c>
      <c r="P15" s="50" t="s">
        <v>5</v>
      </c>
      <c r="Q15" s="50" t="s">
        <v>5</v>
      </c>
    </row>
    <row r="16" spans="1:17" s="48" customFormat="1" ht="21" customHeight="1" x14ac:dyDescent="0.25">
      <c r="A16" s="60">
        <v>12</v>
      </c>
      <c r="B16" s="60" t="str">
        <f>info!D14</f>
        <v>ISLAM AHMED MOHAMMED FAHMY ELKADY</v>
      </c>
      <c r="C16" s="63" t="s">
        <v>33</v>
      </c>
      <c r="D16" s="64">
        <v>20</v>
      </c>
      <c r="E16" s="64">
        <v>20</v>
      </c>
      <c r="F16" s="64">
        <v>20</v>
      </c>
      <c r="G16" s="64">
        <v>20</v>
      </c>
      <c r="H16" s="62">
        <v>20</v>
      </c>
      <c r="I16" s="64">
        <v>20</v>
      </c>
      <c r="J16" s="64">
        <v>20</v>
      </c>
      <c r="K16" s="64">
        <v>20</v>
      </c>
      <c r="L16" s="49">
        <f t="shared" si="1"/>
        <v>160</v>
      </c>
      <c r="M16" s="50" t="s">
        <v>5</v>
      </c>
      <c r="N16" s="50" t="s">
        <v>5</v>
      </c>
      <c r="O16" s="50" t="s">
        <v>5</v>
      </c>
      <c r="P16" s="50" t="s">
        <v>5</v>
      </c>
      <c r="Q16" s="50" t="s">
        <v>5</v>
      </c>
    </row>
    <row r="17" spans="1:17" s="48" customFormat="1" ht="21" customHeight="1" x14ac:dyDescent="0.25">
      <c r="A17" s="60">
        <v>13</v>
      </c>
      <c r="B17" s="60" t="str">
        <f>info!D15</f>
        <v>IYAD EMAD AWADALLAH ABDELAZIZ AWADALLAH</v>
      </c>
      <c r="C17" s="63" t="s">
        <v>33</v>
      </c>
      <c r="D17" s="64">
        <v>16</v>
      </c>
      <c r="E17" s="64">
        <v>15</v>
      </c>
      <c r="F17" s="64">
        <v>19</v>
      </c>
      <c r="G17" s="64">
        <v>18</v>
      </c>
      <c r="H17" s="64">
        <v>18</v>
      </c>
      <c r="I17" s="64">
        <v>20</v>
      </c>
      <c r="J17" s="64">
        <v>18</v>
      </c>
      <c r="K17" s="64">
        <v>20</v>
      </c>
      <c r="L17" s="49">
        <f t="shared" si="1"/>
        <v>144</v>
      </c>
      <c r="M17" s="50" t="s">
        <v>5</v>
      </c>
      <c r="N17" s="50" t="s">
        <v>5</v>
      </c>
      <c r="O17" s="50" t="s">
        <v>5</v>
      </c>
      <c r="P17" s="50" t="s">
        <v>5</v>
      </c>
      <c r="Q17" s="50" t="s">
        <v>5</v>
      </c>
    </row>
    <row r="18" spans="1:17" s="48" customFormat="1" ht="21" customHeight="1" x14ac:dyDescent="0.25">
      <c r="A18" s="60">
        <v>14</v>
      </c>
      <c r="B18" s="60" t="str">
        <f>info!D16</f>
        <v>MALEK AHMED MAHMOUD MOHAMED AHMED</v>
      </c>
      <c r="C18" s="63" t="s">
        <v>33</v>
      </c>
      <c r="D18" s="64">
        <v>19</v>
      </c>
      <c r="E18" s="64">
        <v>20</v>
      </c>
      <c r="F18" s="64">
        <v>18</v>
      </c>
      <c r="G18" s="64">
        <v>19</v>
      </c>
      <c r="H18" s="64">
        <v>19</v>
      </c>
      <c r="I18" s="64">
        <v>20</v>
      </c>
      <c r="J18" s="64">
        <v>19</v>
      </c>
      <c r="K18" s="64">
        <v>20</v>
      </c>
      <c r="L18" s="49">
        <f t="shared" si="1"/>
        <v>154</v>
      </c>
      <c r="M18" s="50" t="s">
        <v>5</v>
      </c>
      <c r="N18" s="50" t="s">
        <v>5</v>
      </c>
      <c r="O18" s="50" t="s">
        <v>5</v>
      </c>
      <c r="P18" s="50" t="s">
        <v>5</v>
      </c>
      <c r="Q18" s="50" t="s">
        <v>5</v>
      </c>
    </row>
    <row r="19" spans="1:17" s="48" customFormat="1" ht="21" customHeight="1" x14ac:dyDescent="0.25">
      <c r="A19" s="60">
        <v>15</v>
      </c>
      <c r="B19" s="60" t="str">
        <f>info!D17</f>
        <v>MALEK HAMDY AHMED AHMED  ELSHIKH</v>
      </c>
      <c r="C19" s="63" t="s">
        <v>33</v>
      </c>
      <c r="D19" s="64">
        <v>17</v>
      </c>
      <c r="E19" s="64">
        <v>20</v>
      </c>
      <c r="F19" s="64">
        <v>20</v>
      </c>
      <c r="G19" s="64">
        <v>20</v>
      </c>
      <c r="H19" s="64">
        <v>20</v>
      </c>
      <c r="I19" s="64">
        <v>20</v>
      </c>
      <c r="J19" s="64">
        <v>19</v>
      </c>
      <c r="K19" s="64">
        <v>20</v>
      </c>
      <c r="L19" s="49">
        <f t="shared" si="1"/>
        <v>156</v>
      </c>
      <c r="M19" s="50" t="s">
        <v>5</v>
      </c>
      <c r="N19" s="50" t="s">
        <v>5</v>
      </c>
      <c r="O19" s="50" t="s">
        <v>5</v>
      </c>
      <c r="P19" s="50" t="s">
        <v>5</v>
      </c>
      <c r="Q19" s="50" t="s">
        <v>5</v>
      </c>
    </row>
    <row r="20" spans="1:17" s="48" customFormat="1" ht="21" customHeight="1" x14ac:dyDescent="0.25">
      <c r="A20" s="60">
        <v>16</v>
      </c>
      <c r="B20" s="60" t="str">
        <f>info!D18</f>
        <v>MOHAMED RAMI IBRAHIM ABDELMEGID HAMED</v>
      </c>
      <c r="C20" s="63" t="s">
        <v>33</v>
      </c>
      <c r="D20" s="64">
        <v>19</v>
      </c>
      <c r="E20" s="64">
        <v>20</v>
      </c>
      <c r="F20" s="64">
        <v>20</v>
      </c>
      <c r="G20" s="64">
        <v>19</v>
      </c>
      <c r="H20" s="64">
        <v>20</v>
      </c>
      <c r="I20" s="64">
        <v>20</v>
      </c>
      <c r="J20" s="64">
        <v>20</v>
      </c>
      <c r="K20" s="64">
        <v>20</v>
      </c>
      <c r="L20" s="49">
        <f t="shared" si="1"/>
        <v>158</v>
      </c>
      <c r="M20" s="50" t="s">
        <v>5</v>
      </c>
      <c r="N20" s="50" t="s">
        <v>5</v>
      </c>
      <c r="O20" s="50" t="s">
        <v>5</v>
      </c>
      <c r="P20" s="50" t="s">
        <v>5</v>
      </c>
      <c r="Q20" s="50" t="s">
        <v>5</v>
      </c>
    </row>
    <row r="21" spans="1:17" s="48" customFormat="1" ht="21" customHeight="1" x14ac:dyDescent="0.25">
      <c r="A21" s="60">
        <v>17</v>
      </c>
      <c r="B21" s="60" t="str">
        <f>info!D19</f>
        <v>MOHAMED SAMY ABDELSAMIE NOURELDIN RADWAN</v>
      </c>
      <c r="C21" s="63" t="s">
        <v>33</v>
      </c>
      <c r="D21" s="64">
        <v>20</v>
      </c>
      <c r="E21" s="64">
        <v>20</v>
      </c>
      <c r="F21" s="64">
        <v>20</v>
      </c>
      <c r="G21" s="64">
        <v>20</v>
      </c>
      <c r="H21" s="64">
        <v>20</v>
      </c>
      <c r="I21" s="64">
        <v>20</v>
      </c>
      <c r="J21" s="64">
        <v>20</v>
      </c>
      <c r="K21" s="64">
        <v>20</v>
      </c>
      <c r="L21" s="49">
        <f t="shared" si="1"/>
        <v>160</v>
      </c>
      <c r="M21" s="50" t="s">
        <v>5</v>
      </c>
      <c r="N21" s="50" t="s">
        <v>5</v>
      </c>
      <c r="O21" s="50" t="s">
        <v>5</v>
      </c>
      <c r="P21" s="50" t="s">
        <v>5</v>
      </c>
      <c r="Q21" s="50" t="s">
        <v>5</v>
      </c>
    </row>
    <row r="22" spans="1:17" s="48" customFormat="1" ht="21" customHeight="1" x14ac:dyDescent="0.25">
      <c r="A22" s="60">
        <v>18</v>
      </c>
      <c r="B22" s="60" t="str">
        <f>info!D20</f>
        <v>OMER KHALID ABBAS MOHAMED ELHASHMI</v>
      </c>
      <c r="C22" s="63" t="s">
        <v>33</v>
      </c>
      <c r="D22" s="64">
        <v>20</v>
      </c>
      <c r="E22" s="64">
        <v>20</v>
      </c>
      <c r="F22" s="64">
        <v>20</v>
      </c>
      <c r="G22" s="64">
        <v>19</v>
      </c>
      <c r="H22" s="64">
        <v>20</v>
      </c>
      <c r="I22" s="64">
        <v>20</v>
      </c>
      <c r="J22" s="64">
        <v>20</v>
      </c>
      <c r="K22" s="64">
        <v>20</v>
      </c>
      <c r="L22" s="49">
        <f t="shared" si="1"/>
        <v>159</v>
      </c>
      <c r="M22" s="50" t="s">
        <v>5</v>
      </c>
      <c r="N22" s="50" t="s">
        <v>5</v>
      </c>
      <c r="O22" s="50" t="s">
        <v>5</v>
      </c>
      <c r="P22" s="50" t="s">
        <v>5</v>
      </c>
      <c r="Q22" s="50" t="s">
        <v>5</v>
      </c>
    </row>
    <row r="23" spans="1:17" s="48" customFormat="1" ht="21" customHeight="1" x14ac:dyDescent="0.25">
      <c r="A23" s="60">
        <v>19</v>
      </c>
      <c r="B23" s="60" t="str">
        <f>info!D21</f>
        <v>RAKAN MOTAAB BIN GWEAD BIN HAMED ELDOSARY</v>
      </c>
      <c r="C23" s="63" t="s">
        <v>33</v>
      </c>
      <c r="D23" s="64">
        <v>19</v>
      </c>
      <c r="E23" s="64">
        <v>18</v>
      </c>
      <c r="F23" s="64">
        <v>20</v>
      </c>
      <c r="G23" s="64">
        <v>19</v>
      </c>
      <c r="H23" s="64">
        <v>19</v>
      </c>
      <c r="I23" s="64">
        <v>20</v>
      </c>
      <c r="J23" s="64">
        <v>20</v>
      </c>
      <c r="K23" s="64">
        <v>20</v>
      </c>
      <c r="L23" s="49">
        <f t="shared" si="1"/>
        <v>155</v>
      </c>
      <c r="M23" s="50" t="s">
        <v>5</v>
      </c>
      <c r="N23" s="50" t="s">
        <v>5</v>
      </c>
      <c r="O23" s="50" t="s">
        <v>5</v>
      </c>
      <c r="P23" s="50" t="s">
        <v>5</v>
      </c>
      <c r="Q23" s="50" t="s">
        <v>5</v>
      </c>
    </row>
    <row r="24" spans="1:17" s="48" customFormat="1" ht="21" customHeight="1" x14ac:dyDescent="0.25">
      <c r="A24" s="60">
        <v>20</v>
      </c>
      <c r="B24" s="60" t="str">
        <f>info!D22</f>
        <v>WALEED KHALED FAROQ SABBAH</v>
      </c>
      <c r="C24" s="63" t="s">
        <v>33</v>
      </c>
      <c r="D24" s="64">
        <v>20</v>
      </c>
      <c r="E24" s="64">
        <v>20</v>
      </c>
      <c r="F24" s="64">
        <v>20</v>
      </c>
      <c r="G24" s="64">
        <v>20</v>
      </c>
      <c r="H24" s="64">
        <v>20</v>
      </c>
      <c r="I24" s="64">
        <v>20</v>
      </c>
      <c r="J24" s="64">
        <v>20</v>
      </c>
      <c r="K24" s="64">
        <v>20</v>
      </c>
      <c r="L24" s="49">
        <f t="shared" si="1"/>
        <v>160</v>
      </c>
      <c r="M24" s="50" t="s">
        <v>5</v>
      </c>
      <c r="N24" s="50" t="s">
        <v>5</v>
      </c>
      <c r="O24" s="50" t="s">
        <v>5</v>
      </c>
      <c r="P24" s="50" t="s">
        <v>5</v>
      </c>
      <c r="Q24" s="50" t="s">
        <v>5</v>
      </c>
    </row>
    <row r="25" spans="1:17" s="48" customFormat="1" ht="21" customHeight="1" x14ac:dyDescent="0.25">
      <c r="A25" s="60">
        <v>21</v>
      </c>
      <c r="B25" s="60" t="str">
        <f>info!D23</f>
        <v>WESSEM MOHAMMED MUSTAFA</v>
      </c>
      <c r="C25" s="63" t="s">
        <v>33</v>
      </c>
      <c r="D25" s="64">
        <v>16</v>
      </c>
      <c r="E25" s="64">
        <v>19</v>
      </c>
      <c r="F25" s="64">
        <v>20</v>
      </c>
      <c r="G25" s="64">
        <v>18</v>
      </c>
      <c r="H25" s="64">
        <v>18</v>
      </c>
      <c r="I25" s="64">
        <v>20</v>
      </c>
      <c r="J25" s="64">
        <v>19</v>
      </c>
      <c r="K25" s="64">
        <v>20</v>
      </c>
      <c r="L25" s="49">
        <f t="shared" si="1"/>
        <v>150</v>
      </c>
      <c r="M25" s="50" t="s">
        <v>5</v>
      </c>
      <c r="N25" s="50" t="s">
        <v>5</v>
      </c>
      <c r="O25" s="50" t="s">
        <v>5</v>
      </c>
      <c r="P25" s="50" t="s">
        <v>5</v>
      </c>
      <c r="Q25" s="50" t="s">
        <v>5</v>
      </c>
    </row>
    <row r="26" spans="1:17" s="48" customFormat="1" ht="21" customHeight="1" x14ac:dyDescent="0.25">
      <c r="A26" s="60">
        <v>22</v>
      </c>
      <c r="B26" s="60" t="str">
        <f>info!D24</f>
        <v>YOUSEF ANAS YOUSEF AL REYAHI</v>
      </c>
      <c r="C26" s="63" t="s">
        <v>33</v>
      </c>
      <c r="D26" s="64">
        <v>20</v>
      </c>
      <c r="E26" s="64">
        <v>20</v>
      </c>
      <c r="F26" s="64">
        <v>20</v>
      </c>
      <c r="G26" s="64">
        <v>20</v>
      </c>
      <c r="H26" s="64">
        <v>20</v>
      </c>
      <c r="I26" s="64">
        <v>20</v>
      </c>
      <c r="J26" s="64">
        <v>19</v>
      </c>
      <c r="K26" s="64">
        <v>20</v>
      </c>
      <c r="L26" s="49">
        <f t="shared" si="1"/>
        <v>159</v>
      </c>
      <c r="M26" s="50" t="s">
        <v>5</v>
      </c>
      <c r="N26" s="50" t="s">
        <v>5</v>
      </c>
      <c r="O26" s="50" t="s">
        <v>5</v>
      </c>
      <c r="P26" s="51" t="s">
        <v>5</v>
      </c>
      <c r="Q26" s="50" t="s">
        <v>5</v>
      </c>
    </row>
    <row r="27" spans="1:17" s="48" customFormat="1" ht="21" customHeight="1" x14ac:dyDescent="0.25">
      <c r="A27" s="60">
        <v>23</v>
      </c>
      <c r="B27" s="60" t="str">
        <f>info!D25</f>
        <v>YOUSSEF TAMER MOHAMED MOHAMED HASSAN</v>
      </c>
      <c r="C27" s="63"/>
      <c r="D27" s="64">
        <v>20</v>
      </c>
      <c r="E27" s="64">
        <v>20</v>
      </c>
      <c r="F27" s="64">
        <v>20</v>
      </c>
      <c r="G27" s="64">
        <v>20</v>
      </c>
      <c r="H27" s="64">
        <v>19</v>
      </c>
      <c r="I27" s="64">
        <v>20</v>
      </c>
      <c r="J27" s="64">
        <v>18</v>
      </c>
      <c r="K27" s="64">
        <v>20</v>
      </c>
      <c r="L27" s="49">
        <f t="shared" si="1"/>
        <v>157</v>
      </c>
      <c r="M27" s="50" t="s">
        <v>5</v>
      </c>
      <c r="N27" s="50" t="s">
        <v>5</v>
      </c>
      <c r="O27" s="50" t="s">
        <v>5</v>
      </c>
      <c r="P27" s="51" t="s">
        <v>5</v>
      </c>
      <c r="Q27" s="50" t="s">
        <v>5</v>
      </c>
    </row>
    <row r="28" spans="1:17" s="48" customFormat="1" ht="21" customHeight="1" x14ac:dyDescent="0.25">
      <c r="A28" s="60">
        <v>24</v>
      </c>
      <c r="B28" s="60" t="str">
        <f>info!D26</f>
        <v>YOUSSEF MOHAMED Ibrahim ELMOURSI</v>
      </c>
      <c r="C28" s="63"/>
      <c r="D28" s="64">
        <v>20</v>
      </c>
      <c r="E28" s="60">
        <v>20</v>
      </c>
      <c r="F28" s="60">
        <v>20</v>
      </c>
      <c r="G28" s="64">
        <v>20</v>
      </c>
      <c r="H28" s="60">
        <v>20</v>
      </c>
      <c r="I28" s="64">
        <v>20</v>
      </c>
      <c r="J28" s="64">
        <v>20</v>
      </c>
      <c r="K28" s="64">
        <v>20</v>
      </c>
      <c r="L28" s="49">
        <f t="shared" si="1"/>
        <v>160</v>
      </c>
      <c r="M28" s="50"/>
      <c r="N28" s="50"/>
      <c r="O28" s="50"/>
      <c r="P28" s="51"/>
      <c r="Q28" s="50"/>
    </row>
    <row r="29" spans="1:17" s="48" customFormat="1" ht="21" customHeight="1" x14ac:dyDescent="0.25">
      <c r="A29" s="60">
        <v>25</v>
      </c>
      <c r="B29" s="60">
        <f>info!D27</f>
        <v>0</v>
      </c>
      <c r="C29" s="63"/>
      <c r="D29" s="60"/>
      <c r="E29" s="60"/>
      <c r="F29" s="60"/>
      <c r="G29" s="64"/>
      <c r="H29" s="60"/>
      <c r="I29" s="64"/>
      <c r="J29" s="64"/>
      <c r="K29" s="64"/>
      <c r="L29" s="49"/>
      <c r="M29" s="50"/>
      <c r="N29" s="50"/>
      <c r="O29" s="50"/>
      <c r="P29" s="51"/>
      <c r="Q29" s="50"/>
    </row>
    <row r="30" spans="1:17" s="48" customFormat="1" ht="21" customHeight="1" x14ac:dyDescent="0.25">
      <c r="A30" s="60">
        <v>26</v>
      </c>
      <c r="B30" s="60">
        <f>info!D28</f>
        <v>0</v>
      </c>
      <c r="C30" s="63"/>
      <c r="D30" s="60"/>
      <c r="E30" s="60"/>
      <c r="F30" s="60"/>
      <c r="G30" s="64"/>
      <c r="H30" s="60"/>
      <c r="I30" s="64"/>
      <c r="J30" s="64"/>
      <c r="K30" s="64"/>
      <c r="L30" s="49"/>
      <c r="M30" s="50"/>
      <c r="N30" s="50"/>
      <c r="O30" s="50"/>
      <c r="P30" s="51"/>
      <c r="Q30" s="50"/>
    </row>
  </sheetData>
  <mergeCells count="4">
    <mergeCell ref="A3:A4"/>
    <mergeCell ref="B3:B4"/>
    <mergeCell ref="C3:C4"/>
    <mergeCell ref="B1:B2"/>
  </mergeCells>
  <pageMargins left="0.39370078740157483" right="0.39370078740157483" top="0.39370078740157483" bottom="0.39370078740157483" header="0.31496062992125984" footer="0.31496062992125984"/>
  <pageSetup paperSize="9" scale="97" orientation="landscape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28"/>
  <sheetViews>
    <sheetView tabSelected="1" zoomScaleNormal="100" workbookViewId="0">
      <selection activeCell="N7" sqref="N7"/>
    </sheetView>
  </sheetViews>
  <sheetFormatPr defaultColWidth="9.09765625" defaultRowHeight="13.8" x14ac:dyDescent="0.25"/>
  <cols>
    <col min="1" max="1" width="3.09765625" style="4" customWidth="1"/>
    <col min="2" max="2" width="7" style="4" customWidth="1"/>
    <col min="3" max="4" width="6.8984375" style="4" customWidth="1"/>
    <col min="5" max="5" width="7.19921875" style="4" customWidth="1"/>
    <col min="6" max="6" width="7.09765625" style="4" customWidth="1"/>
    <col min="7" max="8" width="7" style="4" customWidth="1"/>
    <col min="9" max="9" width="6.19921875" style="4" customWidth="1"/>
    <col min="10" max="10" width="6.69921875" style="4" customWidth="1"/>
    <col min="11" max="11" width="7.5" style="4" customWidth="1"/>
    <col min="12" max="12" width="8.3984375" style="4" customWidth="1"/>
    <col min="13" max="13" width="9" style="4" customWidth="1"/>
    <col min="14" max="14" width="9.09765625" style="4" customWidth="1"/>
    <col min="15" max="16384" width="9.09765625" style="4"/>
  </cols>
  <sheetData>
    <row r="1" spans="1:13" ht="28.65" customHeight="1" x14ac:dyDescent="0.4">
      <c r="A1" s="7"/>
      <c r="C1" s="83" t="s">
        <v>240</v>
      </c>
      <c r="D1" s="83"/>
      <c r="E1" s="83"/>
      <c r="F1" s="83"/>
      <c r="G1" s="83"/>
      <c r="H1" s="83"/>
      <c r="I1" s="83"/>
      <c r="J1" s="83"/>
      <c r="K1" s="83"/>
    </row>
    <row r="2" spans="1:13" ht="25.35" customHeight="1" x14ac:dyDescent="0.25">
      <c r="A2" s="8"/>
      <c r="B2" s="10" t="s">
        <v>4</v>
      </c>
      <c r="D2" s="91">
        <f>VLOOKUP(D3,info!$A$2:$O$98,3,FALSE)</f>
        <v>10000714</v>
      </c>
      <c r="E2" s="91"/>
      <c r="F2" s="91"/>
      <c r="G2" s="91"/>
      <c r="H2" s="10"/>
      <c r="I2" s="10"/>
      <c r="J2" s="10"/>
      <c r="K2" s="14" t="s">
        <v>17</v>
      </c>
      <c r="L2" s="14" t="s">
        <v>33</v>
      </c>
    </row>
    <row r="3" spans="1:13" ht="25.35" customHeight="1" x14ac:dyDescent="0.25">
      <c r="A3" s="9"/>
      <c r="B3" s="10" t="s">
        <v>16</v>
      </c>
      <c r="D3" s="91" t="s">
        <v>89</v>
      </c>
      <c r="E3" s="91"/>
      <c r="F3" s="91"/>
      <c r="G3" s="91"/>
      <c r="H3" s="91"/>
      <c r="I3" s="91"/>
      <c r="J3" s="91"/>
      <c r="K3" s="91"/>
      <c r="L3" s="91"/>
    </row>
    <row r="4" spans="1:13" ht="17.399999999999999" x14ac:dyDescent="0.25">
      <c r="A4" s="1"/>
    </row>
    <row r="5" spans="1:13" ht="28.65" customHeight="1" x14ac:dyDescent="0.25">
      <c r="A5" s="1"/>
      <c r="B5" s="87" t="s">
        <v>18</v>
      </c>
      <c r="C5" s="87"/>
      <c r="D5" s="87"/>
      <c r="E5" s="87"/>
      <c r="F5" s="87" t="s">
        <v>19</v>
      </c>
      <c r="G5" s="87"/>
      <c r="H5" s="84" t="s">
        <v>241</v>
      </c>
      <c r="I5" s="85"/>
      <c r="J5" s="85"/>
      <c r="K5" s="85"/>
      <c r="L5" s="86"/>
    </row>
    <row r="6" spans="1:13" ht="28.65" customHeight="1" x14ac:dyDescent="0.25">
      <c r="A6" s="1"/>
      <c r="B6" s="87"/>
      <c r="C6" s="87"/>
      <c r="D6" s="87"/>
      <c r="E6" s="87"/>
      <c r="F6" s="87"/>
      <c r="G6" s="87"/>
      <c r="H6" s="87" t="s">
        <v>32</v>
      </c>
      <c r="I6" s="87"/>
      <c r="J6" s="87"/>
      <c r="K6" s="87" t="s">
        <v>20</v>
      </c>
      <c r="L6" s="87"/>
    </row>
    <row r="7" spans="1:13" ht="25.35" customHeight="1" x14ac:dyDescent="0.25">
      <c r="A7" s="1"/>
      <c r="B7" s="78" t="s">
        <v>2</v>
      </c>
      <c r="C7" s="78"/>
      <c r="D7" s="78"/>
      <c r="E7" s="78"/>
      <c r="F7" s="79">
        <v>20</v>
      </c>
      <c r="G7" s="79"/>
      <c r="H7" s="79">
        <f>VLOOKUP($D$3,'1st quarter Mark S  '!$B$3:$P$96,3,FALSE)</f>
        <v>20</v>
      </c>
      <c r="I7" s="79"/>
      <c r="J7" s="79"/>
      <c r="K7" s="79" t="str">
        <f>IF((H7/F7)&gt;$D$25,$B$24,IF((H7/F7)&gt;$E$25,$D$24,IF((H7/F7)&gt;$F$25,$E$24,IF((H7/F7)&gt;$G$25,$F$24,IF((H7/F7)&gt;$H$25,$G$24,IF((H7/F7)&gt;$I$25,$H$24,IF((H7/F7)&gt;$J$25,$I$24,IF((H7/F7)&gt;59,$J$24,$K$24))))))))</f>
        <v>A+</v>
      </c>
      <c r="L7" s="79"/>
      <c r="M7" s="13"/>
    </row>
    <row r="8" spans="1:13" ht="25.35" customHeight="1" x14ac:dyDescent="0.25">
      <c r="A8" s="1"/>
      <c r="B8" s="78" t="s">
        <v>21</v>
      </c>
      <c r="C8" s="78"/>
      <c r="D8" s="78"/>
      <c r="E8" s="78"/>
      <c r="F8" s="79">
        <v>20</v>
      </c>
      <c r="G8" s="79"/>
      <c r="H8" s="79">
        <f>VLOOKUP($D$3,'1st quarter Mark S  '!$B$3:$P$96,4,FALSE)</f>
        <v>20</v>
      </c>
      <c r="I8" s="79"/>
      <c r="J8" s="79"/>
      <c r="K8" s="79" t="str">
        <f>IF((H8/F8)&gt;$D$25,$B$24,IF((H8/F8)&gt;$E$25,$D$24,IF((H8/F8)&gt;$F$25,$E$24,IF((H8/F8)&gt;$G$25,$F$24,IF((H8/F8)&gt;$H$25,$G$24,IF((H8/F8)&gt;$I$25,$H$24,IF((H8/F8)&gt;$J$25,$I$24,IF((H8/F8)&gt;59,$J$24,$K$24))))))))</f>
        <v>A+</v>
      </c>
      <c r="L8" s="79"/>
      <c r="M8" s="11"/>
    </row>
    <row r="9" spans="1:13" ht="25.35" customHeight="1" x14ac:dyDescent="0.25">
      <c r="A9" s="1"/>
      <c r="B9" s="78" t="s">
        <v>3</v>
      </c>
      <c r="C9" s="78"/>
      <c r="D9" s="78"/>
      <c r="E9" s="78"/>
      <c r="F9" s="79">
        <v>20</v>
      </c>
      <c r="G9" s="79"/>
      <c r="H9" s="79">
        <f>VLOOKUP($D$3,'1st quarter Mark S  '!$B$3:$P$96,5,FALSE)</f>
        <v>20</v>
      </c>
      <c r="I9" s="79"/>
      <c r="J9" s="79"/>
      <c r="K9" s="79" t="str">
        <f t="shared" ref="K9:K14" si="0">IF((H9/F9)&gt;$D$25,$B$24,IF((H9/F9)&gt;$E$25,$D$24,IF((H9/F9)&gt;$F$25,$E$24,IF((H9/F9)&gt;$G$25,$F$24,IF((H9/F9)&gt;$H$25,$G$24,IF((H9/F9)&gt;$I$25,$H$24,IF((H9/F9)&gt;$J$25,$I$24,IF((H9/F9)&gt;59,$J$24,$K$24))))))))</f>
        <v>A+</v>
      </c>
      <c r="L9" s="79"/>
    </row>
    <row r="10" spans="1:13" ht="25.35" customHeight="1" x14ac:dyDescent="0.25">
      <c r="A10" s="1"/>
      <c r="B10" s="78" t="s">
        <v>22</v>
      </c>
      <c r="C10" s="78"/>
      <c r="D10" s="78"/>
      <c r="E10" s="78"/>
      <c r="F10" s="79">
        <v>20</v>
      </c>
      <c r="G10" s="79"/>
      <c r="H10" s="79">
        <f>VLOOKUP($D$3,'1st quarter Mark S  '!$B$3:$P$96,6,FALSE)</f>
        <v>20</v>
      </c>
      <c r="I10" s="79"/>
      <c r="J10" s="79"/>
      <c r="K10" s="79" t="str">
        <f t="shared" si="0"/>
        <v>A+</v>
      </c>
      <c r="L10" s="79"/>
    </row>
    <row r="11" spans="1:13" ht="25.35" customHeight="1" x14ac:dyDescent="0.25">
      <c r="A11" s="1"/>
      <c r="B11" s="78" t="s">
        <v>25</v>
      </c>
      <c r="C11" s="78"/>
      <c r="D11" s="78"/>
      <c r="E11" s="78"/>
      <c r="F11" s="79">
        <v>20</v>
      </c>
      <c r="G11" s="79"/>
      <c r="H11" s="79">
        <f>VLOOKUP($D$3,'1st quarter Mark S  '!$B$3:$P$96,9,FALSE)</f>
        <v>20</v>
      </c>
      <c r="I11" s="79"/>
      <c r="J11" s="79"/>
      <c r="K11" s="79" t="str">
        <f t="shared" si="0"/>
        <v>A+</v>
      </c>
      <c r="L11" s="79"/>
    </row>
    <row r="12" spans="1:13" ht="25.35" customHeight="1" x14ac:dyDescent="0.25">
      <c r="A12" s="1"/>
      <c r="B12" s="92" t="s">
        <v>23</v>
      </c>
      <c r="C12" s="93"/>
      <c r="D12" s="93"/>
      <c r="E12" s="94"/>
      <c r="F12" s="88">
        <v>20</v>
      </c>
      <c r="G12" s="90"/>
      <c r="H12" s="88">
        <f>VLOOKUP($D$3,'1st quarter Mark S  '!$B$3:$P$96,7,FALSE)</f>
        <v>20</v>
      </c>
      <c r="I12" s="89"/>
      <c r="J12" s="90"/>
      <c r="K12" s="79" t="str">
        <f t="shared" si="0"/>
        <v>A+</v>
      </c>
      <c r="L12" s="79"/>
    </row>
    <row r="13" spans="1:13" ht="25.35" customHeight="1" x14ac:dyDescent="0.25">
      <c r="A13" s="1"/>
      <c r="B13" s="78" t="s">
        <v>24</v>
      </c>
      <c r="C13" s="78"/>
      <c r="D13" s="78"/>
      <c r="E13" s="78"/>
      <c r="F13" s="79">
        <v>20</v>
      </c>
      <c r="G13" s="79"/>
      <c r="H13" s="79">
        <f>VLOOKUP($D$3,'1st quarter Mark S  '!$B$3:$P$96,8,FALSE)</f>
        <v>20</v>
      </c>
      <c r="I13" s="79"/>
      <c r="J13" s="79"/>
      <c r="K13" s="79" t="str">
        <f t="shared" si="0"/>
        <v>A+</v>
      </c>
      <c r="L13" s="79"/>
    </row>
    <row r="14" spans="1:13" ht="25.35" customHeight="1" x14ac:dyDescent="0.25">
      <c r="A14" s="1"/>
      <c r="B14" s="78" t="s">
        <v>26</v>
      </c>
      <c r="C14" s="78"/>
      <c r="D14" s="78"/>
      <c r="E14" s="78"/>
      <c r="F14" s="79">
        <v>20</v>
      </c>
      <c r="G14" s="79"/>
      <c r="H14" s="79">
        <f>VLOOKUP($D$3,'1st quarter Mark S  '!$B$3:$P$96,10,FALSE)</f>
        <v>20</v>
      </c>
      <c r="I14" s="79"/>
      <c r="J14" s="79"/>
      <c r="K14" s="79" t="str">
        <f t="shared" si="0"/>
        <v>A+</v>
      </c>
      <c r="L14" s="79"/>
    </row>
    <row r="15" spans="1:13" ht="25.35" customHeight="1" x14ac:dyDescent="0.25">
      <c r="A15" s="6"/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1:13" ht="25.35" customHeight="1" x14ac:dyDescent="0.25">
      <c r="A16" s="1"/>
      <c r="B16" s="78" t="s">
        <v>27</v>
      </c>
      <c r="C16" s="78"/>
      <c r="D16" s="78"/>
      <c r="E16" s="78"/>
      <c r="F16" s="79">
        <f>SUM(F7,F8,F9,F10,F12,F13,F11,F14)</f>
        <v>160</v>
      </c>
      <c r="G16" s="79"/>
      <c r="H16" s="79">
        <f>SUM(H7:J14)</f>
        <v>160</v>
      </c>
      <c r="I16" s="79"/>
      <c r="J16" s="79"/>
      <c r="K16" s="79" t="str">
        <f>IF((H13/F13)&gt;$D$25,$B$24,IF((H13/F13)&gt;$E$25,$D$24,IF((H13/F13)&gt;$F$25,$E$24,IF((H13/F13)&gt;$G$25,$F$24,IF((H13/F13)&gt;$H$25,$G$24,IF((H13/F13)&gt;$I$25,$H$24,IF((H13/F13)&gt;$J$25,$I$24,IF((H13/F13)&gt;59,$J$24,$K$24))))))))</f>
        <v>A+</v>
      </c>
      <c r="L16" s="79"/>
      <c r="M16" s="11"/>
    </row>
    <row r="17" spans="1:12" ht="25.35" customHeight="1" x14ac:dyDescent="0.25">
      <c r="A17" s="1"/>
      <c r="B17" s="78" t="s">
        <v>28</v>
      </c>
      <c r="C17" s="78"/>
      <c r="D17" s="78"/>
      <c r="E17" s="78"/>
      <c r="F17" s="79" t="s">
        <v>5</v>
      </c>
      <c r="G17" s="79"/>
      <c r="H17" s="79"/>
      <c r="I17" s="79"/>
      <c r="J17" s="79"/>
      <c r="K17" s="79"/>
      <c r="L17" s="79"/>
    </row>
    <row r="18" spans="1:12" ht="25.35" customHeight="1" x14ac:dyDescent="0.25">
      <c r="A18" s="1"/>
      <c r="B18" s="78" t="s">
        <v>29</v>
      </c>
      <c r="C18" s="78"/>
      <c r="D18" s="78"/>
      <c r="E18" s="78"/>
      <c r="F18" s="79" t="s">
        <v>48</v>
      </c>
      <c r="G18" s="79"/>
      <c r="H18" s="79"/>
      <c r="I18" s="79"/>
      <c r="J18" s="79"/>
      <c r="K18" s="79"/>
      <c r="L18" s="79"/>
    </row>
    <row r="19" spans="1:12" ht="25.35" customHeight="1" x14ac:dyDescent="0.25">
      <c r="A19" s="1"/>
      <c r="B19" s="78" t="s">
        <v>6</v>
      </c>
      <c r="C19" s="78"/>
      <c r="D19" s="78"/>
      <c r="E19" s="78"/>
      <c r="F19" s="79" t="s">
        <v>5</v>
      </c>
      <c r="G19" s="79"/>
      <c r="H19" s="79"/>
      <c r="I19" s="79"/>
      <c r="J19" s="79"/>
      <c r="K19" s="79"/>
      <c r="L19" s="79"/>
    </row>
    <row r="20" spans="1:12" ht="25.35" customHeight="1" x14ac:dyDescent="0.25">
      <c r="A20" s="1"/>
      <c r="B20" s="78" t="s">
        <v>7</v>
      </c>
      <c r="C20" s="78"/>
      <c r="D20" s="78"/>
      <c r="E20" s="78"/>
      <c r="F20" s="79" t="s">
        <v>5</v>
      </c>
      <c r="G20" s="79"/>
      <c r="H20" s="79"/>
      <c r="I20" s="79"/>
      <c r="J20" s="79"/>
      <c r="K20" s="79"/>
      <c r="L20" s="79"/>
    </row>
    <row r="21" spans="1:12" ht="25.35" customHeight="1" x14ac:dyDescent="0.3">
      <c r="A21" s="2"/>
      <c r="B21" s="78" t="s">
        <v>30</v>
      </c>
      <c r="C21" s="78"/>
      <c r="D21" s="78"/>
      <c r="E21" s="78"/>
      <c r="F21" s="79" t="s">
        <v>5</v>
      </c>
      <c r="G21" s="79"/>
      <c r="H21" s="79"/>
      <c r="I21" s="79"/>
      <c r="J21" s="79"/>
      <c r="K21" s="79"/>
      <c r="L21" s="79"/>
    </row>
    <row r="22" spans="1:12" x14ac:dyDescent="0.25">
      <c r="G22" s="5"/>
      <c r="H22" s="5"/>
    </row>
    <row r="23" spans="1:12" x14ac:dyDescent="0.25">
      <c r="B23" s="4" t="s">
        <v>47</v>
      </c>
      <c r="G23" s="5"/>
      <c r="H23" s="5"/>
    </row>
    <row r="24" spans="1:12" ht="21.6" customHeight="1" x14ac:dyDescent="0.25">
      <c r="B24" s="72" t="s">
        <v>5</v>
      </c>
      <c r="C24" s="73"/>
      <c r="D24" s="65" t="s">
        <v>15</v>
      </c>
      <c r="E24" s="65" t="s">
        <v>14</v>
      </c>
      <c r="F24" s="65" t="s">
        <v>13</v>
      </c>
      <c r="G24" s="65" t="s">
        <v>12</v>
      </c>
      <c r="H24" s="65" t="s">
        <v>11</v>
      </c>
      <c r="I24" s="65" t="s">
        <v>10</v>
      </c>
      <c r="J24" s="65" t="s">
        <v>9</v>
      </c>
      <c r="K24" s="72" t="s">
        <v>8</v>
      </c>
      <c r="L24" s="73"/>
    </row>
    <row r="25" spans="1:12" ht="32.25" customHeight="1" x14ac:dyDescent="0.25">
      <c r="B25" s="76">
        <v>0.999999999999999</v>
      </c>
      <c r="C25" s="77"/>
      <c r="D25" s="12">
        <v>0.94</v>
      </c>
      <c r="E25" s="12">
        <v>0.89</v>
      </c>
      <c r="F25" s="12">
        <v>0.84</v>
      </c>
      <c r="G25" s="12">
        <v>0.79</v>
      </c>
      <c r="H25" s="12">
        <v>0.74</v>
      </c>
      <c r="I25" s="12">
        <v>0.69</v>
      </c>
      <c r="J25" s="12">
        <v>0.64</v>
      </c>
      <c r="K25" s="74" t="s">
        <v>49</v>
      </c>
      <c r="L25" s="75"/>
    </row>
    <row r="26" spans="1:12" x14ac:dyDescent="0.25">
      <c r="B26" s="11"/>
      <c r="C26" s="11"/>
      <c r="D26" s="11"/>
      <c r="E26" s="11"/>
      <c r="F26" s="11"/>
      <c r="G26" s="11"/>
      <c r="H26" s="11"/>
      <c r="I26" s="11"/>
      <c r="J26" s="11"/>
      <c r="L26" s="11"/>
    </row>
    <row r="28" spans="1:12" ht="24.6" x14ac:dyDescent="0.4">
      <c r="B28" s="15" t="s">
        <v>31</v>
      </c>
      <c r="C28" s="3"/>
      <c r="D28" s="3"/>
      <c r="E28" s="3"/>
      <c r="F28" s="3"/>
      <c r="K28" s="11"/>
    </row>
  </sheetData>
  <mergeCells count="69">
    <mergeCell ref="D3:L3"/>
    <mergeCell ref="D2:G2"/>
    <mergeCell ref="B5:E6"/>
    <mergeCell ref="B9:E9"/>
    <mergeCell ref="H17:J17"/>
    <mergeCell ref="H16:J16"/>
    <mergeCell ref="F14:G14"/>
    <mergeCell ref="F11:G11"/>
    <mergeCell ref="B17:E17"/>
    <mergeCell ref="B7:E7"/>
    <mergeCell ref="B13:E13"/>
    <mergeCell ref="B12:E12"/>
    <mergeCell ref="B10:E10"/>
    <mergeCell ref="B14:E14"/>
    <mergeCell ref="B11:E11"/>
    <mergeCell ref="F10:G10"/>
    <mergeCell ref="K17:L17"/>
    <mergeCell ref="K16:L16"/>
    <mergeCell ref="F5:G6"/>
    <mergeCell ref="F9:G9"/>
    <mergeCell ref="H10:J10"/>
    <mergeCell ref="H9:J9"/>
    <mergeCell ref="F13:G13"/>
    <mergeCell ref="F12:G12"/>
    <mergeCell ref="F8:G8"/>
    <mergeCell ref="K6:L6"/>
    <mergeCell ref="F7:G7"/>
    <mergeCell ref="K8:L8"/>
    <mergeCell ref="K7:L7"/>
    <mergeCell ref="C1:K1"/>
    <mergeCell ref="H5:L5"/>
    <mergeCell ref="H6:J6"/>
    <mergeCell ref="K14:L14"/>
    <mergeCell ref="K11:L11"/>
    <mergeCell ref="K13:L13"/>
    <mergeCell ref="H7:J7"/>
    <mergeCell ref="H8:J8"/>
    <mergeCell ref="H14:J14"/>
    <mergeCell ref="H11:J11"/>
    <mergeCell ref="H13:J13"/>
    <mergeCell ref="H12:J12"/>
    <mergeCell ref="K12:L12"/>
    <mergeCell ref="K10:L10"/>
    <mergeCell ref="K9:L9"/>
    <mergeCell ref="B8:E8"/>
    <mergeCell ref="B20:E20"/>
    <mergeCell ref="B15:L15"/>
    <mergeCell ref="F20:G20"/>
    <mergeCell ref="F19:G19"/>
    <mergeCell ref="F18:G18"/>
    <mergeCell ref="F17:G17"/>
    <mergeCell ref="F16:G16"/>
    <mergeCell ref="K20:L20"/>
    <mergeCell ref="K19:L19"/>
    <mergeCell ref="K18:L18"/>
    <mergeCell ref="H20:J20"/>
    <mergeCell ref="H19:J19"/>
    <mergeCell ref="H18:J18"/>
    <mergeCell ref="B16:E16"/>
    <mergeCell ref="B19:E19"/>
    <mergeCell ref="B18:E18"/>
    <mergeCell ref="K24:L24"/>
    <mergeCell ref="K25:L25"/>
    <mergeCell ref="B24:C24"/>
    <mergeCell ref="B25:C25"/>
    <mergeCell ref="B21:E21"/>
    <mergeCell ref="K21:L21"/>
    <mergeCell ref="H21:J21"/>
    <mergeCell ref="F21:G21"/>
  </mergeCells>
  <dataValidations count="1">
    <dataValidation type="list" allowBlank="1" showInputMessage="1" showErrorMessage="1" sqref="D3">
      <formula1>name1a</formula1>
    </dataValidation>
  </dataValidations>
  <pageMargins left="0.45833333333333331" right="0.7" top="1.1041666666666667" bottom="0.75" header="0.3" footer="0.3"/>
  <pageSetup paperSize="9" orientation="portrait" horizontalDpi="4294967293" verticalDpi="4294967293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29"/>
  <sheetViews>
    <sheetView topLeftCell="A14" workbookViewId="0">
      <selection activeCell="F18" sqref="F18"/>
    </sheetView>
  </sheetViews>
  <sheetFormatPr defaultColWidth="9" defaultRowHeight="13.2" x14ac:dyDescent="0.25"/>
  <cols>
    <col min="1" max="1" width="3.8984375" style="38" customWidth="1"/>
    <col min="2" max="2" width="48.5" style="38" customWidth="1"/>
    <col min="3" max="4" width="9" style="38"/>
    <col min="5" max="5" width="9.19921875" style="38" customWidth="1"/>
    <col min="6" max="16384" width="9" style="39"/>
  </cols>
  <sheetData>
    <row r="1" spans="1:5" x14ac:dyDescent="0.25">
      <c r="A1" s="95" t="s">
        <v>88</v>
      </c>
      <c r="B1" s="96"/>
      <c r="C1" s="96"/>
      <c r="D1" s="96"/>
      <c r="E1" s="96"/>
    </row>
    <row r="2" spans="1:5" x14ac:dyDescent="0.25">
      <c r="A2" s="97"/>
      <c r="B2" s="97"/>
      <c r="C2" s="97"/>
      <c r="D2" s="97"/>
      <c r="E2" s="97"/>
    </row>
    <row r="3" spans="1:5" ht="28.5" customHeight="1" x14ac:dyDescent="0.25">
      <c r="A3" s="58" t="s">
        <v>50</v>
      </c>
      <c r="B3" s="58" t="s">
        <v>85</v>
      </c>
      <c r="C3" s="42" t="s">
        <v>86</v>
      </c>
      <c r="D3" s="42" t="s">
        <v>87</v>
      </c>
      <c r="E3" s="41" t="s">
        <v>34</v>
      </c>
    </row>
    <row r="4" spans="1:5" s="48" customFormat="1" ht="21" customHeight="1" x14ac:dyDescent="0.25">
      <c r="A4" s="45">
        <v>1</v>
      </c>
      <c r="B4" s="45" t="s">
        <v>68</v>
      </c>
      <c r="C4" s="46">
        <v>160</v>
      </c>
      <c r="D4" s="46">
        <v>240</v>
      </c>
      <c r="E4" s="59">
        <v>400</v>
      </c>
    </row>
    <row r="5" spans="1:5" s="48" customFormat="1" ht="21" customHeight="1" x14ac:dyDescent="0.25">
      <c r="A5" s="45">
        <v>2</v>
      </c>
      <c r="B5" s="45" t="s">
        <v>65</v>
      </c>
      <c r="C5" s="46">
        <v>160</v>
      </c>
      <c r="D5" s="46">
        <v>239.75</v>
      </c>
      <c r="E5" s="59">
        <v>399.75</v>
      </c>
    </row>
    <row r="6" spans="1:5" s="48" customFormat="1" ht="21" customHeight="1" x14ac:dyDescent="0.25">
      <c r="A6" s="45">
        <v>3</v>
      </c>
      <c r="B6" s="45" t="s">
        <v>84</v>
      </c>
      <c r="C6" s="46">
        <v>160</v>
      </c>
      <c r="D6" s="46">
        <v>239.5</v>
      </c>
      <c r="E6" s="59">
        <v>399.5</v>
      </c>
    </row>
    <row r="7" spans="1:5" s="48" customFormat="1" ht="21" customHeight="1" x14ac:dyDescent="0.25">
      <c r="A7" s="45">
        <v>4</v>
      </c>
      <c r="B7" s="45" t="s">
        <v>80</v>
      </c>
      <c r="C7" s="46">
        <v>160</v>
      </c>
      <c r="D7" s="46">
        <v>239</v>
      </c>
      <c r="E7" s="59">
        <v>399</v>
      </c>
    </row>
    <row r="8" spans="1:5" s="48" customFormat="1" ht="21" customHeight="1" x14ac:dyDescent="0.25">
      <c r="A8" s="45">
        <v>5</v>
      </c>
      <c r="B8" s="45" t="s">
        <v>70</v>
      </c>
      <c r="C8" s="46">
        <v>160</v>
      </c>
      <c r="D8" s="46">
        <v>239</v>
      </c>
      <c r="E8" s="59">
        <v>399</v>
      </c>
    </row>
    <row r="9" spans="1:5" s="48" customFormat="1" ht="21" customHeight="1" x14ac:dyDescent="0.25">
      <c r="A9" s="45">
        <v>6</v>
      </c>
      <c r="B9" s="45" t="s">
        <v>42</v>
      </c>
      <c r="C9" s="46">
        <v>160</v>
      </c>
      <c r="D9" s="46">
        <v>238.5</v>
      </c>
      <c r="E9" s="59">
        <v>398.5</v>
      </c>
    </row>
    <row r="10" spans="1:5" s="48" customFormat="1" ht="21" customHeight="1" x14ac:dyDescent="0.25">
      <c r="A10" s="45">
        <v>7</v>
      </c>
      <c r="B10" s="45" t="s">
        <v>69</v>
      </c>
      <c r="C10" s="46">
        <v>159</v>
      </c>
      <c r="D10" s="46">
        <v>239</v>
      </c>
      <c r="E10" s="59">
        <v>398</v>
      </c>
    </row>
    <row r="11" spans="1:5" s="48" customFormat="1" ht="21" customHeight="1" x14ac:dyDescent="0.25">
      <c r="A11" s="45">
        <v>8</v>
      </c>
      <c r="B11" s="45" t="s">
        <v>67</v>
      </c>
      <c r="C11" s="46">
        <v>158</v>
      </c>
      <c r="D11" s="46">
        <v>239.5</v>
      </c>
      <c r="E11" s="59">
        <v>397.5</v>
      </c>
    </row>
    <row r="12" spans="1:5" s="48" customFormat="1" ht="21" customHeight="1" x14ac:dyDescent="0.25">
      <c r="A12" s="45">
        <v>9</v>
      </c>
      <c r="B12" s="45" t="s">
        <v>73</v>
      </c>
      <c r="C12" s="46">
        <v>159</v>
      </c>
      <c r="D12" s="46">
        <v>237.75</v>
      </c>
      <c r="E12" s="59">
        <v>396.75</v>
      </c>
    </row>
    <row r="13" spans="1:5" s="48" customFormat="1" ht="21" customHeight="1" x14ac:dyDescent="0.25">
      <c r="A13" s="45">
        <v>10</v>
      </c>
      <c r="B13" s="45" t="s">
        <v>79</v>
      </c>
      <c r="C13" s="46">
        <v>159.5</v>
      </c>
      <c r="D13" s="46">
        <v>237</v>
      </c>
      <c r="E13" s="59">
        <v>396.5</v>
      </c>
    </row>
    <row r="14" spans="1:5" s="48" customFormat="1" ht="21" customHeight="1" x14ac:dyDescent="0.25">
      <c r="A14" s="45">
        <v>11</v>
      </c>
      <c r="B14" s="45" t="s">
        <v>81</v>
      </c>
      <c r="C14" s="46">
        <v>158</v>
      </c>
      <c r="D14" s="46">
        <v>237.75</v>
      </c>
      <c r="E14" s="59">
        <v>395.75</v>
      </c>
    </row>
    <row r="15" spans="1:5" s="48" customFormat="1" ht="21" customHeight="1" x14ac:dyDescent="0.25">
      <c r="A15" s="45">
        <v>12</v>
      </c>
      <c r="B15" s="45" t="s">
        <v>45</v>
      </c>
      <c r="C15" s="46">
        <v>156</v>
      </c>
      <c r="D15" s="46">
        <v>239</v>
      </c>
      <c r="E15" s="59">
        <v>395</v>
      </c>
    </row>
    <row r="16" spans="1:5" s="48" customFormat="1" ht="21" customHeight="1" x14ac:dyDescent="0.25">
      <c r="A16" s="45">
        <v>13</v>
      </c>
      <c r="B16" s="45" t="s">
        <v>66</v>
      </c>
      <c r="C16" s="46">
        <v>158</v>
      </c>
      <c r="D16" s="46">
        <v>236.5</v>
      </c>
      <c r="E16" s="59">
        <v>394.5</v>
      </c>
    </row>
    <row r="17" spans="1:5" s="48" customFormat="1" ht="21" customHeight="1" x14ac:dyDescent="0.25">
      <c r="A17" s="45">
        <v>14</v>
      </c>
      <c r="B17" s="45" t="s">
        <v>38</v>
      </c>
      <c r="C17" s="46">
        <v>157</v>
      </c>
      <c r="D17" s="46">
        <v>237</v>
      </c>
      <c r="E17" s="59">
        <v>394</v>
      </c>
    </row>
    <row r="18" spans="1:5" s="48" customFormat="1" ht="21" customHeight="1" x14ac:dyDescent="0.25">
      <c r="A18" s="45">
        <v>15</v>
      </c>
      <c r="B18" s="45" t="s">
        <v>71</v>
      </c>
      <c r="C18" s="46">
        <v>153.5</v>
      </c>
      <c r="D18" s="46">
        <v>238.25</v>
      </c>
      <c r="E18" s="59">
        <v>391.75</v>
      </c>
    </row>
    <row r="19" spans="1:5" s="48" customFormat="1" ht="21" customHeight="1" x14ac:dyDescent="0.25">
      <c r="A19" s="45">
        <v>16</v>
      </c>
      <c r="B19" s="45" t="s">
        <v>74</v>
      </c>
      <c r="C19" s="46">
        <v>157.5</v>
      </c>
      <c r="D19" s="46">
        <v>234.25</v>
      </c>
      <c r="E19" s="59">
        <v>391.75</v>
      </c>
    </row>
    <row r="20" spans="1:5" s="48" customFormat="1" ht="21" customHeight="1" x14ac:dyDescent="0.25">
      <c r="A20" s="45">
        <v>17</v>
      </c>
      <c r="B20" s="45" t="s">
        <v>72</v>
      </c>
      <c r="C20" s="46">
        <v>155</v>
      </c>
      <c r="D20" s="46">
        <v>236</v>
      </c>
      <c r="E20" s="59">
        <v>391</v>
      </c>
    </row>
    <row r="21" spans="1:5" s="48" customFormat="1" ht="21" customHeight="1" x14ac:dyDescent="0.25">
      <c r="A21" s="45">
        <v>18</v>
      </c>
      <c r="B21" s="45" t="s">
        <v>64</v>
      </c>
      <c r="C21" s="46">
        <v>156</v>
      </c>
      <c r="D21" s="46">
        <v>233.25</v>
      </c>
      <c r="E21" s="59">
        <v>389.25</v>
      </c>
    </row>
    <row r="22" spans="1:5" s="48" customFormat="1" ht="21" customHeight="1" x14ac:dyDescent="0.25">
      <c r="A22" s="45">
        <v>19</v>
      </c>
      <c r="B22" s="45" t="s">
        <v>43</v>
      </c>
      <c r="C22" s="46">
        <v>155</v>
      </c>
      <c r="D22" s="46">
        <v>229.75</v>
      </c>
      <c r="E22" s="59">
        <v>384.75</v>
      </c>
    </row>
    <row r="23" spans="1:5" s="48" customFormat="1" ht="21" customHeight="1" x14ac:dyDescent="0.25">
      <c r="A23" s="45">
        <v>20</v>
      </c>
      <c r="B23" s="45" t="s">
        <v>82</v>
      </c>
      <c r="C23" s="46">
        <v>149.5</v>
      </c>
      <c r="D23" s="46">
        <v>234.25</v>
      </c>
      <c r="E23" s="59">
        <v>383.75</v>
      </c>
    </row>
    <row r="24" spans="1:5" s="48" customFormat="1" ht="21" customHeight="1" x14ac:dyDescent="0.25">
      <c r="A24" s="45">
        <v>21</v>
      </c>
      <c r="B24" s="45" t="s">
        <v>44</v>
      </c>
      <c r="C24" s="46">
        <v>151.5</v>
      </c>
      <c r="D24" s="46">
        <v>225.25</v>
      </c>
      <c r="E24" s="59">
        <v>376.75</v>
      </c>
    </row>
    <row r="25" spans="1:5" s="48" customFormat="1" ht="21" customHeight="1" x14ac:dyDescent="0.25">
      <c r="A25" s="45">
        <v>22</v>
      </c>
      <c r="B25" s="45" t="s">
        <v>41</v>
      </c>
      <c r="C25" s="46">
        <v>151</v>
      </c>
      <c r="D25" s="46">
        <v>221.5</v>
      </c>
      <c r="E25" s="59">
        <v>372.5</v>
      </c>
    </row>
    <row r="26" spans="1:5" s="48" customFormat="1" ht="21" customHeight="1" x14ac:dyDescent="0.25">
      <c r="A26" s="45">
        <v>23</v>
      </c>
      <c r="B26" s="45" t="s">
        <v>40</v>
      </c>
      <c r="C26" s="46">
        <v>149</v>
      </c>
      <c r="D26" s="46">
        <v>221.5</v>
      </c>
      <c r="E26" s="59">
        <v>370.5</v>
      </c>
    </row>
    <row r="27" spans="1:5" s="48" customFormat="1" ht="21" customHeight="1" x14ac:dyDescent="0.25">
      <c r="A27" s="45">
        <v>24</v>
      </c>
      <c r="B27" s="45">
        <v>0</v>
      </c>
      <c r="C27" s="46">
        <v>0</v>
      </c>
      <c r="D27" s="46">
        <v>0</v>
      </c>
      <c r="E27" s="59">
        <v>0</v>
      </c>
    </row>
    <row r="28" spans="1:5" s="48" customFormat="1" ht="21" customHeight="1" x14ac:dyDescent="0.25">
      <c r="A28" s="45">
        <v>25</v>
      </c>
      <c r="B28" s="45">
        <v>0</v>
      </c>
      <c r="C28" s="46">
        <v>0</v>
      </c>
      <c r="D28" s="46">
        <v>0</v>
      </c>
      <c r="E28" s="59">
        <v>0</v>
      </c>
    </row>
    <row r="29" spans="1:5" s="48" customFormat="1" ht="21" customHeight="1" x14ac:dyDescent="0.25">
      <c r="A29" s="45">
        <v>26</v>
      </c>
      <c r="B29" s="45">
        <v>0</v>
      </c>
      <c r="C29" s="46">
        <v>0</v>
      </c>
      <c r="D29" s="46">
        <v>0</v>
      </c>
      <c r="E29" s="59">
        <v>0</v>
      </c>
    </row>
  </sheetData>
  <sortState ref="A4:E29">
    <sortCondition descending="1" ref="E4:E29"/>
  </sortState>
  <mergeCells count="1">
    <mergeCell ref="A1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info</vt:lpstr>
      <vt:lpstr>1st quarter Mark S  </vt:lpstr>
      <vt:lpstr>1st quarter report </vt:lpstr>
      <vt:lpstr>Top Performers</vt:lpstr>
      <vt:lpstr>name1a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Donia Elajial</cp:lastModifiedBy>
  <cp:lastPrinted>2016-12-28T06:11:41Z</cp:lastPrinted>
  <dcterms:created xsi:type="dcterms:W3CDTF">2015-11-02T15:37:19Z</dcterms:created>
  <dcterms:modified xsi:type="dcterms:W3CDTF">2016-12-28T06:47:36Z</dcterms:modified>
</cp:coreProperties>
</file>